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autoCompressPictures="0" defaultThemeVersion="124226"/>
  <mc:AlternateContent xmlns:mc="http://schemas.openxmlformats.org/markup-compatibility/2006">
    <mc:Choice Requires="x15">
      <x15ac:absPath xmlns:x15ac="http://schemas.microsoft.com/office/spreadsheetml/2010/11/ac" url="C:\Users\Claudia Sanabria\Downloads\"/>
    </mc:Choice>
  </mc:AlternateContent>
  <xr:revisionPtr revIDLastSave="0" documentId="13_ncr:1_{65CE51CB-3D8A-4D91-B2F4-67A7D0BA63AE}" xr6:coauthVersionLast="47" xr6:coauthVersionMax="47" xr10:uidLastSave="{00000000-0000-0000-0000-000000000000}"/>
  <bookViews>
    <workbookView xWindow="-120" yWindow="-120" windowWidth="20730" windowHeight="11040" firstSheet="1" activeTab="2" xr2:uid="{00000000-000D-0000-FFFF-FFFF00000000}"/>
  </bookViews>
  <sheets>
    <sheet name="Hoja1" sheetId="2" state="hidden" r:id="rId1"/>
    <sheet name="Instrucciones" sheetId="5" r:id="rId2"/>
    <sheet name="PERFIL DEL PF" sheetId="4" r:id="rId3"/>
  </sheets>
  <definedNames>
    <definedName name="_xlnm._FilterDatabase" localSheetId="2" hidden="1">'PERFIL DEL PF'!$B$60:$HM$61</definedName>
    <definedName name="_xlnm.Print_Area" localSheetId="2">'PERFIL DEL PF'!$A$1:$O$203</definedName>
    <definedName name="Excel_BuiltIn__FilterDatabase_6" localSheetId="2">Hoja1!$A$3:$A$5</definedName>
    <definedName name="Excel_BuiltIn__FilterDatabase_6">#REF!</definedName>
    <definedName name="OPCIONES">Hoja1!$C$2:$C$3</definedName>
    <definedName name="origen">Hoja1!$D$3:$D$6</definedName>
    <definedName name="rubros">Hoja1!$A$3:$A$15</definedName>
    <definedName name="_xlnm.Print_Titles" localSheetId="2">'PERFIL DEL PF'!#REF!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73" i="4" l="1"/>
  <c r="L174" i="4"/>
  <c r="L172" i="4"/>
  <c r="L171" i="4"/>
  <c r="L170" i="4"/>
  <c r="L159" i="4"/>
  <c r="L169" i="4"/>
  <c r="L160" i="4"/>
  <c r="L167" i="4"/>
  <c r="L166" i="4"/>
  <c r="L165" i="4"/>
  <c r="K141" i="4"/>
  <c r="L155" i="4"/>
  <c r="L156" i="4"/>
  <c r="L157" i="4"/>
  <c r="L158" i="4"/>
  <c r="L161" i="4"/>
  <c r="L162" i="4"/>
  <c r="L163" i="4"/>
  <c r="L164" i="4"/>
  <c r="L168" i="4"/>
  <c r="L144" i="4"/>
  <c r="L145" i="4"/>
  <c r="L146" i="4"/>
  <c r="L147" i="4"/>
  <c r="L148" i="4"/>
  <c r="L149" i="4"/>
  <c r="L150" i="4"/>
  <c r="L151" i="4"/>
  <c r="L131" i="4"/>
  <c r="L132" i="4"/>
  <c r="L133" i="4"/>
  <c r="L134" i="4"/>
  <c r="L135" i="4"/>
  <c r="L136" i="4"/>
  <c r="L137" i="4"/>
  <c r="L138" i="4"/>
  <c r="L139" i="4"/>
  <c r="L140" i="4"/>
  <c r="L130" i="4"/>
  <c r="G182" i="4"/>
  <c r="K175" i="4" l="1"/>
  <c r="K152" i="4"/>
  <c r="L175" i="4" l="1"/>
  <c r="G181" i="4" s="1"/>
  <c r="L152" i="4"/>
  <c r="G180" i="4" s="1"/>
  <c r="L141" i="4"/>
  <c r="G179" i="4" s="1"/>
  <c r="G183" i="4" l="1"/>
</calcChain>
</file>

<file path=xl/sharedStrings.xml><?xml version="1.0" encoding="utf-8"?>
<sst xmlns="http://schemas.openxmlformats.org/spreadsheetml/2006/main" count="752" uniqueCount="456">
  <si>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</si>
  <si>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</si>
  <si>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</si>
  <si>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</si>
  <si>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</si>
  <si>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</si>
  <si>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</si>
  <si>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</si>
  <si>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</si>
  <si>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</si>
  <si>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</si>
  <si>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</si>
  <si>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</si>
  <si>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</si>
  <si>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</si>
  <si>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</si>
  <si>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</si>
  <si>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</si>
  <si>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1. Información básica del proyecto</t>
  </si>
  <si>
    <t xml:space="preserve">1.1 Centro de Formación: </t>
  </si>
  <si>
    <t xml:space="preserve">1.2 Regional: </t>
  </si>
  <si>
    <t>1.3 Nombre del proyecto:</t>
  </si>
  <si>
    <t>1.5 Tiempo estimado de ejecución del proyecto (meses):</t>
  </si>
  <si>
    <t>1.6 Empresas o instituciones que participan en su formulación o financiación: (si Existe)</t>
  </si>
  <si>
    <t>1.8 Número total de resultados de aprendizaje del programa de formación:</t>
  </si>
  <si>
    <t>1.9 Número de resultados de aprendizaje por tipo de competencia</t>
  </si>
  <si>
    <t>1.9.1 Número de resultados de aprendizaje  específicos que se alcanzan con el proyecto:</t>
  </si>
  <si>
    <t>2. Estructura del Proyecto</t>
  </si>
  <si>
    <t>2.1 Planteamiento del problema o necesidad que se pretende solucionar</t>
  </si>
  <si>
    <t>2.2 Justificación</t>
  </si>
  <si>
    <t>2.3. Objetivo General:</t>
  </si>
  <si>
    <t>2.4 Objetivos específicos:</t>
  </si>
  <si>
    <t xml:space="preserve">2.5 Alcance: </t>
  </si>
  <si>
    <t>2.5.2 Impacto</t>
  </si>
  <si>
    <t xml:space="preserve">Social: </t>
  </si>
  <si>
    <t xml:space="preserve">Económico: </t>
  </si>
  <si>
    <t xml:space="preserve">Ambiental: </t>
  </si>
  <si>
    <t xml:space="preserve">Tecnológico: </t>
  </si>
  <si>
    <t>2.5.3 Restricciones o riesgos asociados y alternativas de solución:</t>
  </si>
  <si>
    <t>2.5.4. Productos o resultados del proyecto:</t>
  </si>
  <si>
    <t xml:space="preserve">2.6 Innovación/Gestión Tecnológica </t>
  </si>
  <si>
    <t xml:space="preserve">2.7 Valoración Productiva </t>
  </si>
  <si>
    <t>Actividad</t>
  </si>
  <si>
    <t>Duración
(horas)</t>
  </si>
  <si>
    <t>Competencia</t>
  </si>
  <si>
    <t>Denominación</t>
  </si>
  <si>
    <t>4.1 No. Instructores requeridos</t>
  </si>
  <si>
    <t>4.2 No. Aprendices sugeridos para participar en el proyecto</t>
  </si>
  <si>
    <t>4.3 Descripción del ambiente de aprendizaje requerido</t>
  </si>
  <si>
    <t>4.4. Recursos estimados por actividad de proyecto</t>
  </si>
  <si>
    <t xml:space="preserve"> Materiales de formación devolutivos: (Equipos/Herramientas)</t>
  </si>
  <si>
    <t>Materiales de formación  (consumibles)</t>
  </si>
  <si>
    <t>Talento Humano (Instructores)</t>
  </si>
  <si>
    <t xml:space="preserve">Descripción </t>
  </si>
  <si>
    <t>Cantidad</t>
  </si>
  <si>
    <t>Descripción</t>
  </si>
  <si>
    <t>Especialidad</t>
  </si>
  <si>
    <t>Escenario</t>
  </si>
  <si>
    <t>Materiales para formación (INVERSIÓN) C-3603-1300-20-20305C</t>
  </si>
  <si>
    <t>Formación - Contratación de instructores</t>
  </si>
  <si>
    <t>PROCESO</t>
  </si>
  <si>
    <t>GESTIÓN DE FORMACIÓN PROFESIONAL INTEGRAL</t>
  </si>
  <si>
    <t>NOMBRE DEL FORMATO</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</si>
  <si>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</si>
  <si>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</si>
  <si>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</si>
  <si>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</si>
  <si>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</si>
  <si>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</si>
  <si>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</si>
  <si>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</si>
  <si>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2. Instrucciones para diligenciar las casillas</t>
  </si>
  <si>
    <t>NOMBRE DE LA CASILLA</t>
  </si>
  <si>
    <t>INSTRUCCIONES</t>
  </si>
  <si>
    <t>TENER EN CUENTA</t>
  </si>
  <si>
    <t>FORMATO PROYECTO FORMATIVO</t>
  </si>
  <si>
    <t>Versión: 01</t>
  </si>
  <si>
    <t>d) Frecuencia de diligenciamiento: Cada vez que se debe formular proyecto para programa de formación, al momento de alistamiento de la oferta.</t>
  </si>
  <si>
    <t>f) No se requiere imprimir.</t>
  </si>
  <si>
    <t>a) Objetivo del formato: Consolidar la información para el cargue del proyecto formativo del programa en el Sistema de Gestión Académico Administrativo.</t>
  </si>
  <si>
    <t>c) Diligenciador por Equipo de Gestión Curricular del Programa de Formación.</t>
  </si>
  <si>
    <t>e) El formato una vez diligenciado, es enviado para revisión técnica y pedagógica por parte del Equipo Pedagógico de Centro.</t>
  </si>
  <si>
    <t>g) El formato es guardado en el SVP y en el repositorio establecido por el Centro de Formación.</t>
  </si>
  <si>
    <t xml:space="preserve">1.2 Regional: 	</t>
  </si>
  <si>
    <t>1.4 Programa de Formación al que da respuesta (nombre y código):</t>
  </si>
  <si>
    <t>1.7 Palabras claves de búsqueda:</t>
  </si>
  <si>
    <t>1.9.3 Número de resultados de aprendizaje  transversales que se alcanzan con el proyecto:</t>
  </si>
  <si>
    <t>1.9 Número de resultados de aprendizaje por tipo de competencia. 1.9.1 Número de resultados de aprendizaje  específicos que se alcanzan con el proyecto:</t>
  </si>
  <si>
    <t>1.9.2 Número de resultados de aprendizaje  claves que se alcanzan con el proyecto:</t>
  </si>
  <si>
    <t xml:space="preserve">1.9 Número de resultados de aprendizaje por tipo de competencia. 1.9.3 Número de resultados de aprendizaje  transversales que se alcanzan con el proyecto:	</t>
  </si>
  <si>
    <t>1.9 Número de resultados de aprendizaje por tipo de competencia. 1.9.2 Número de resultados de aprendizaje  claves que se alcanzan con el proyecto:</t>
  </si>
  <si>
    <t xml:space="preserve">2.5 Alcance. 2.5.1 Beneficiarios del proyecto  </t>
  </si>
  <si>
    <t xml:space="preserve">2.5.1 Beneficiarios del proyecto </t>
  </si>
  <si>
    <t xml:space="preserve">2.5 Alcance. 2.5.2 Impacto. Social:  </t>
  </si>
  <si>
    <t>2.5 Alcance. 2.5.2 Impacto. Económico:</t>
  </si>
  <si>
    <t xml:space="preserve">2.5 Alcance. 2.5.2 Impacto. Ambiental: </t>
  </si>
  <si>
    <t>2.5 Alcance. 2.5.2 Impacto. Tecnológico:</t>
  </si>
  <si>
    <t xml:space="preserve">2.5.3 Restricciones o riesgos asociados y alternativas de solución: Restricciones o riesgos asociados. </t>
  </si>
  <si>
    <t>2.5.3 Restricciones o riesgos asociados y alternativas de solución: Alternativas de solución.</t>
  </si>
  <si>
    <t>3. Planeación del proyecto</t>
  </si>
  <si>
    <t xml:space="preserve">3. Planeación del proyecto													</t>
  </si>
  <si>
    <t>3.1 Fases del proyecto</t>
  </si>
  <si>
    <t>3.2 Actividades del proyecto:</t>
  </si>
  <si>
    <t>3.2 Actividades del proyecto: Actividad</t>
  </si>
  <si>
    <t>3.2 Actividades del proyecto: Duración (horas)</t>
  </si>
  <si>
    <t>3.3. Resultados de aprendizaje del componente específico  (a partir del programa de formación)</t>
  </si>
  <si>
    <t>3.3. Resultados de aprendizaje del componente específico  (a partir del programa de formación). Competencia:</t>
  </si>
  <si>
    <t>3.3. Resultados de aprendizaje del componente específico  (a partir del programa de formación). Denominación:</t>
  </si>
  <si>
    <t>3.3. Resultados de aprendizaje del componente específico  (a partir del programa de formación). Duración (horas)</t>
  </si>
  <si>
    <t>3.4. Resultados de aprendizaje del componente básico (Clave o Transversal)</t>
  </si>
  <si>
    <t>3.4. Resultados de aprendizaje del componente básico (Clave o Transversal). Competencia:</t>
  </si>
  <si>
    <t>3.4. Resultados de aprendizaje del componente básico (Clave o Transversal). Denominación:</t>
  </si>
  <si>
    <t>3.4. Resultados de aprendizaje del componente básico (Clave o Transversal). Duración (horas)</t>
  </si>
  <si>
    <t>4. Recursos estimados</t>
  </si>
  <si>
    <t>4-. Recursos estimados</t>
  </si>
  <si>
    <t>Duración (horas)</t>
  </si>
  <si>
    <t>Actividades  del proyecto</t>
  </si>
  <si>
    <t>4.4. Recursos estimados por actividad de proyecto. Actividades del proyecto</t>
  </si>
  <si>
    <t>4.4. Recursos estimados por actividad de proyecto. Duración (horas)</t>
  </si>
  <si>
    <t xml:space="preserve"> 4.4. Recursos estimados por actividad de proyecto. Materiales de formación devolutivos: (Equipos/Herramientas). Descripción </t>
  </si>
  <si>
    <t xml:space="preserve"> 4.4. Recursos estimados por actividad de proyecto. Materiales de formación devolutivos: (Equipos/Herramientas). Cantidad</t>
  </si>
  <si>
    <t xml:space="preserve"> 4.4. Recursos estimados por actividad de proyecto. Materiales de formación  (consumibles). Descripción</t>
  </si>
  <si>
    <t xml:space="preserve"> 4.4. Recursos estimados por actividad de proyecto. Materiales de formación  (consumibles). Cantidad</t>
  </si>
  <si>
    <t xml:space="preserve"> 4.4. Recursos estimados por actividad de proyecto. Talento humano (instructores). Especialidad</t>
  </si>
  <si>
    <t xml:space="preserve"> 4.4. Recursos estimados por actividad de proyecto. Talento humano (instructores). Cantidad</t>
  </si>
  <si>
    <t>Ambientes de aprendizaje tipificados</t>
  </si>
  <si>
    <t xml:space="preserve"> 4.4. Recursos estimados por actividad de proyecto. Ambientes de aprendizaje tipificados. Escenario</t>
  </si>
  <si>
    <t>4.4.1 Detalle de recursos estimados. Herramientas (Materiales de formación devolutivos)</t>
  </si>
  <si>
    <t>4.4.1 Detalle de recursos estimados</t>
  </si>
  <si>
    <t>Herramientas (Materiales de formación devolutivos)</t>
  </si>
  <si>
    <t>Unidad de medida</t>
  </si>
  <si>
    <t>Código UNSPSC</t>
  </si>
  <si>
    <t>Valor unitario</t>
  </si>
  <si>
    <t>Valor total
(por grupo de 30 aprendices)</t>
  </si>
  <si>
    <t>Fuente recurso</t>
  </si>
  <si>
    <t>Equipos (Materiales de formación devolutivos)</t>
  </si>
  <si>
    <t>4.4.1 Detalle de recursos estimados. Herramientas (Materiales de formación devolutivos) Unidad de medida</t>
  </si>
  <si>
    <t>4.4.1 Detalle de recursos estimados. Herramientas (Materiales de formación devolutivos) Código UNSPSC</t>
  </si>
  <si>
    <t>4.4.1 Detalle de recursos estimados. Herramientas (Materiales de formación devolutivos) Cantidad</t>
  </si>
  <si>
    <t>4.4.1 Detalle de recursos estimados. Herramientas (Materiales de formación devolutivos) Valor unitario</t>
  </si>
  <si>
    <t>4.4.1 Detalle de recursos estimados. Herramientas (Materiales de formación devolutivos) Valor total (por grupo de 30 aprendices)</t>
  </si>
  <si>
    <t>4.4.1 Detalle de recursos estimados. Herramientas (Materiales de formación devolutivos) Fuente recurso</t>
  </si>
  <si>
    <t>4.4.1 Detalle de recursos estimados. Equipos (Materiales de formación devolutivos)</t>
  </si>
  <si>
    <t>4.4.1 Detalle de recursos estimados. Equipos (Materiales de formación devolutivos). Unidad de medida</t>
  </si>
  <si>
    <t>4.4.1 Detalle de recursos estimados. Equipos (Materiales de formación devolutivos). Código UNSPSC</t>
  </si>
  <si>
    <t>4.4.1 Detalle de recursos estimados. Equipos (Materiales de formación devolutivos). Cantidad</t>
  </si>
  <si>
    <t>4.4.1 Detalle de recursos estimados. Equipos (Materiales de formación devolutivos). Valor unitario</t>
  </si>
  <si>
    <t>4.4.1 Detalle de recursos estimados. Equipos (Materiales de formación devolutivos). Valor total
(por grupo de 30 aprendices)</t>
  </si>
  <si>
    <t>4.4.1 Detalle de recursos estimados. Equipos (Materiales de formación devolutivos). Fuente recurso</t>
  </si>
  <si>
    <t>Total</t>
  </si>
  <si>
    <t>Materiales (consumibles)</t>
  </si>
  <si>
    <t>4.4.1 Detalle de recursos estimados. Materiales (consumibles)</t>
  </si>
  <si>
    <t>4.4.1 Detalle de recursos estimados. Materiales (consumibles). Unidad de medida</t>
  </si>
  <si>
    <t>4.4.1 Detalle de recursos estimados. Materiales (consumibles). Código UNSPSC</t>
  </si>
  <si>
    <t>4.4.1 Detalle de recursos estimados. Materiales (consumibles). Cantidad</t>
  </si>
  <si>
    <t>4.4.1 Detalle de recursos estimados. Materiales (consumibles). Valor unitario</t>
  </si>
  <si>
    <t>4.4.1 Detalle de recursos estimados. Materiales (consumibles). Valor total
(por grupo de 30 aprendices)</t>
  </si>
  <si>
    <t>4.4.1 Detalle de recursos estimados. Materiales (consumibles). Fuente recurso</t>
  </si>
  <si>
    <t>4.5 Rubros presupuestales</t>
  </si>
  <si>
    <t>Valor</t>
  </si>
  <si>
    <t>Rubro presupuestal por el que se financiaría el proyecto</t>
  </si>
  <si>
    <t>5. Equipo que participó en la formulación del proyecto</t>
  </si>
  <si>
    <t>Nombre</t>
  </si>
  <si>
    <t>Documento de identidad (número)</t>
  </si>
  <si>
    <t xml:space="preserve">Documento de identidad (número)			</t>
  </si>
  <si>
    <t>Nombre Centro</t>
  </si>
  <si>
    <t>Regional</t>
  </si>
  <si>
    <t>Nombre centro</t>
  </si>
  <si>
    <t>Registrar el nombre oficial del Centro SENA que formula el proyecto.</t>
  </si>
  <si>
    <t>Debe coincidir con el centro que ofertará el programa, en el cuál se creará la ruta de aprendizaje.</t>
  </si>
  <si>
    <t>Registrar la Regional correspondiente.</t>
  </si>
  <si>
    <t>Regional a la que pertenece el centro de formación.</t>
  </si>
  <si>
    <t>Debe ser atemporal, cobertura nacional, coherente con el programa y relacionado con el objetivo general.</t>
  </si>
  <si>
    <t>Registre el nombre del proyecto formativo.</t>
  </si>
  <si>
    <t>Registrar el nombre del programa según diseño curricular.</t>
  </si>
  <si>
    <t>Registrar duración de la etapa lectiva del programa.</t>
  </si>
  <si>
    <t>Tomar del diseño curricular vigente.</t>
  </si>
  <si>
    <t>No modificar denominación. Debe ser exacta a la registada en el Sistema de Gestión Académico Administrativo.</t>
  </si>
  <si>
    <t>Registrar entidades que apoyaron formulación o financiación.</t>
  </si>
  <si>
    <t>Si no aplica colocar N/A.</t>
  </si>
  <si>
    <t>Escribir entre 5 y 10 palabras que permitan identificar el proyecto.</t>
  </si>
  <si>
    <t>Usar términos técnicos del área.</t>
  </si>
  <si>
    <t>Registrar total de resultados del programa.</t>
  </si>
  <si>
    <t>Sumar específicos, básicos y transversales. Y debe coincidir con el total del diseño curricular.</t>
  </si>
  <si>
    <t>Separar cantidad de resultados específicos.</t>
  </si>
  <si>
    <t>Deben coincidir con diseño curricular.</t>
  </si>
  <si>
    <t>Separar cantidad de resultados claves.</t>
  </si>
  <si>
    <t>Separar cantidad de resultados transversales.</t>
  </si>
  <si>
    <t>Describir claramente la necesidad, oportunidad o mejora que atenderá el proyecto.</t>
  </si>
  <si>
    <t>Responder: ¿qué problema se resuelve?, ¿qué oportunidad se aprovecha?</t>
  </si>
  <si>
    <t>Explicar por qué es importante desarrollar el proyecto y sus beneficios.</t>
  </si>
  <si>
    <t>Sustentar con identificación de necesidades y diseño curricular.</t>
  </si>
  <si>
    <t>Formular una única acción en verbo infinitivo que responda al problema.</t>
  </si>
  <si>
    <t>Debe ser medible y verificable.</t>
  </si>
  <si>
    <t>Describir acciones concretas para alcanzar el objetivo general.</t>
  </si>
  <si>
    <t>Un objetivo por fase o proceso principal.</t>
  </si>
  <si>
    <t>Indicar quién recibe los beneficios del proyecto.</t>
  </si>
  <si>
    <t>Cobertura nacional; personas, empresas o comunidades.</t>
  </si>
  <si>
    <t>Describir cambios esperados en bienestar o calidad de vida.</t>
  </si>
  <si>
    <t>Debe ser medible.</t>
  </si>
  <si>
    <t>Explicar mejoras en productividad, calidad o costos.</t>
  </si>
  <si>
    <t>Relacionar con valor agregado.</t>
  </si>
  <si>
    <t>Describir beneficios ambientales o uso eficiente de recursos.</t>
  </si>
  <si>
    <t>Considerar sostenibilidad.</t>
  </si>
  <si>
    <t>Indicar innovación o incorporación tecnológica.</t>
  </si>
  <si>
    <t>Relacionar con transformación del proceso.</t>
  </si>
  <si>
    <t>Identificar factores internos o externos que afecten el proyecto.</t>
  </si>
  <si>
    <t>Incluir medidas de contingencia.</t>
  </si>
  <si>
    <t>Describir entregables tangibles o intangibles.</t>
  </si>
  <si>
    <t>Deben relacionarse con el perfil de egreso.</t>
  </si>
  <si>
    <t>Marcar SI/NO según generación de innovación o solución empresarial.</t>
  </si>
  <si>
    <t>Sólo SI cuando responde a necesidad empresarial o genera innovación.</t>
  </si>
  <si>
    <t>Describir posibilidad de uso o aceptación del producto final.</t>
  </si>
  <si>
    <t>Pensar en cliente potencial.</t>
  </si>
  <si>
    <t>Establecer las alternativas de solución ante las restricciones o riesgos asociados.</t>
  </si>
  <si>
    <t>Deben ser alcanzables.</t>
  </si>
  <si>
    <t>Dividir el proyecto en etapas lógicas.</t>
  </si>
  <si>
    <t>Ejemplo: Diagnóstico – Diseño – Ejecución – Evaluación.</t>
  </si>
  <si>
    <t>Describir acciones por fase.</t>
  </si>
  <si>
    <t>Deben conducir al logro de resultados.</t>
  </si>
  <si>
    <t>Registrar horas por actividad.</t>
  </si>
  <si>
    <t>Deben sumar duración total.</t>
  </si>
  <si>
    <t>Mantener trazabilidad con diseño curricular.</t>
  </si>
  <si>
    <t>Indicar el nombre de la competencia específica seleccionada para la fase.</t>
  </si>
  <si>
    <t>Indicar el nombre de resultado de aprendizaje de la competencia específica correspondiente.</t>
  </si>
  <si>
    <t>Mantener trazabilidad con diseño curricular. Incluir el código de la competencia y del resultado de aprendizaje, ej: así: 220201580 V1</t>
  </si>
  <si>
    <t>Registrar la duración del resultado de aprendizaje.</t>
  </si>
  <si>
    <t>Debe coincidir con la duración establecida en la plantilla de diseño curricular del programa, publicada en el SVP.</t>
  </si>
  <si>
    <t>Indicar el nombre de la competencia básica seleccionada para la fase.</t>
  </si>
  <si>
    <t>Indicar el nombre de resultado de aprendizaje de la competencia básica correspondiente.</t>
  </si>
  <si>
    <t>Indicar total de instructores requeridos para la ejecución del pryecto formativo.</t>
  </si>
  <si>
    <t>Debe coincidir con la cantidad de perfiles indicados en el diseño curricular del programa.</t>
  </si>
  <si>
    <t>Registrar número estimado según estrategia de formación en que se aplique.</t>
  </si>
  <si>
    <t>Ej: 15 para CampeSENA
     30 para regular.</t>
  </si>
  <si>
    <t>Describir ambiente de aprendizaje.</t>
  </si>
  <si>
    <t>Según clasificación de ambientes establecidos en el SENA. Si se requiere más de un ambiente, colocarlos todos.</t>
  </si>
  <si>
    <t>Según denominación dada en ítem 3.2 del proyecto formativo.</t>
  </si>
  <si>
    <t>Registrar la duración de la actividad de proyecto.</t>
  </si>
  <si>
    <t>Indicar el nombre de la actividad de proyecto.</t>
  </si>
  <si>
    <t>Es la suma de los resultados de aprendizaje que la componen.</t>
  </si>
  <si>
    <t>Registrar el nombre del equipo o herramienta requerido.</t>
  </si>
  <si>
    <t>Según criterios del equipo de gestión curricular.</t>
  </si>
  <si>
    <t>Establecer la cantidad del equipo o herramienta.</t>
  </si>
  <si>
    <t>Según cantidad de aprendices y grupos planeados. Por ejemplo si el grupo es de 30 aprendices y se va a trabajar en grupos de 5, se requieren 3 equipos o herramientas.</t>
  </si>
  <si>
    <t>Registrar el nombre del material de formación (consumible) requerido.</t>
  </si>
  <si>
    <t>Según cantidad de aprendices y grupos planeados.</t>
  </si>
  <si>
    <t>Según diseño curricular de las competencias necesarias para la actividad de proyecto.</t>
  </si>
  <si>
    <t>Indicar la especialidad de instructores.</t>
  </si>
  <si>
    <t>Establecer la cantidad de instructores por especialidad.</t>
  </si>
  <si>
    <t>Indicar el nombre de los escenarios requeridos para la actividad de proyecto.</t>
  </si>
  <si>
    <t>Registrar la unidad de medida.</t>
  </si>
  <si>
    <t>Según nombre técnico reconocido comercialmente.</t>
  </si>
  <si>
    <t>Registrar código estándar del elemento.</t>
  </si>
  <si>
    <t>Tener en cuenta lo establecido en el Clasificador de bienesy servicios de la Agencia Nacional de Contratación Pública Colombia Compra Eficiente. https://operaciones.colombiacompra.gov.co/clasificador-de-bienes-y-servicios</t>
  </si>
  <si>
    <t>Establecer la cantidad.</t>
  </si>
  <si>
    <t>Referencia el valor cotizado según precios de mercado actuales.</t>
  </si>
  <si>
    <t>Basado en presupuesto vigente.</t>
  </si>
  <si>
    <t>No modificar la fórmula.</t>
  </si>
  <si>
    <t>El formato multiplica automáticamente el valor unitario por la cantidad.</t>
  </si>
  <si>
    <t>Registrar el nombre de Herramientas (Materiales de formación devolutivos).</t>
  </si>
  <si>
    <t>Establecer la cantidad del del material de formación (consumible).</t>
  </si>
  <si>
    <t>Mantener trazabilidad con diseño curricular. Incluir el código de la competencia y del resultado de aprendizaje, ej: así: 220201580 V1.</t>
  </si>
  <si>
    <t>Seleccionar de la lista desplegable.</t>
  </si>
  <si>
    <t>Según sea de inventario, compra, préstamo u otro.</t>
  </si>
  <si>
    <t>Registrar el nombre de Equipo (Materiales de formación devolutivos).</t>
  </si>
  <si>
    <t>Registrar el nombre de Materiales (consumibles)</t>
  </si>
  <si>
    <t>4.5.4.1 Valor x hora</t>
  </si>
  <si>
    <t>4.5.1 Herramientas (Materiales de formación devolutivos)</t>
  </si>
  <si>
    <t>4.5.2 Equipos (Materiales de formación devolutivos)</t>
  </si>
  <si>
    <t>4.5.3 Materiales (consumibles)</t>
  </si>
  <si>
    <t>4.5.4 Talento Humano</t>
  </si>
  <si>
    <t>4.5.1 Rubros presupuestales. Herramientas (Materiales de formación devolutivos). Valor</t>
  </si>
  <si>
    <t>4.5.2 Rubros presupuestales. Equipos (Materiales de formación devolutivos)Valor</t>
  </si>
  <si>
    <t>4.5.3 Rubros presupuestales. Materiales (consumibles). Valor</t>
  </si>
  <si>
    <t>4.5.4 Rubros presupuestales. Talento Humano. Valor</t>
  </si>
  <si>
    <t>4.5.4.1 Valor por hora</t>
  </si>
  <si>
    <t>El formato registra automáticamente este valor, con base en el cálculo realizado en las secciones anteriores.</t>
  </si>
  <si>
    <t>Con base en la resolución de salarios vigente, tomando como base un instructor G20</t>
  </si>
  <si>
    <t>Registre el valor por hora pagado por instructor.</t>
  </si>
  <si>
    <t>Diligencie nombres y apellidos completos</t>
  </si>
  <si>
    <t>Diligencie el número de identificación</t>
  </si>
  <si>
    <t>Indique el rol o especialidad del experto</t>
  </si>
  <si>
    <t>Rol/Especialidad</t>
  </si>
  <si>
    <t>Relacione el nombre del centro de formación</t>
  </si>
  <si>
    <t>Relacione la regional a la que pertenece el centro</t>
  </si>
  <si>
    <t>Información requerida para cargue del proyecto en Sistema de Gestión Académico Administrativo</t>
  </si>
  <si>
    <t>b) PROCEDIMIENTO ACTUALIZACIÓN DEL CATÁLOGO DE PROGRAMAS DE FORMACIÓN PROFESIONAL INTEGRAL GFPI-P-026.</t>
  </si>
  <si>
    <t>Código: 
GFPI-F-212</t>
  </si>
  <si>
    <t>Código: GFPI-F-212</t>
  </si>
  <si>
    <t>REGIONAL CUNDINAMARCA</t>
  </si>
  <si>
    <t>CENTRO INDUSTRIAL Y DE DESARROLLO EMPRESARIAL DE SOACHA</t>
  </si>
  <si>
    <t>CARTILLA DIDÁCTICA DEL PROCESO DE SELECCIÓN Y VINCULACIÓN DE TRABAJADORES DE LAS UNIDADES PRODUCTIVAS DEL MUNICIPIO DE SOACHA Y LA ZONA DE INFLUENCIA DEL CIDE</t>
  </si>
  <si>
    <t>RECURSOS HUMANOS .</t>
  </si>
  <si>
    <t>SENA- Centro de Industrial y Desarrollo Empresarial de Soacha CIDE, Instituciones vinculadas con la media técnica</t>
  </si>
  <si>
    <t>RECURSOS HUMANOS, PRESELECCIÓN, SELECCIÓN, VINCULACIÓN, CLIENTE, SERVICIO, DOCUMENTACIÓN, FORMACIÓN.</t>
  </si>
  <si>
    <t>24 Meses</t>
  </si>
  <si>
    <t>El sector empresarial en Colombia está conformado principalmente por microempresas (99,5%), seguido por las pequeñas empresas (0,5%) y el restante se encuentra en las medianas y grandes empresas (0,03%) - (Confecámaras - 2019). Así mismo, Soacha cuenta con 15.204 unidades productivas, de las cuales el 97,4% son microempresas (Cámara de Comercio - 2010) de fuente de empleo formal e informal, pero al interior de ellas se observan las siguientes situaciones que afectan el desarrollo de la misma: contratar candidatos que no cumplen con el perfil, ausencia de las descripciones de los cargos, falta de conocimento de la normatividad vigente para los procesos de selección y vinculación, y la prevalencia de criterios socioculturales sobre criterios técnicos a la hora de la contratación del personal (Pantoja G. - 2019). Consecuentemente, el 80% del empleo que se generó en el país en el año 2016 fue impulsado por las micro, pequeñas y medianas empresas; sin embargo, el crecimiento de estas empresas se afecta notablemente por la alta rotación de personal y el tiempo que invierten en los procesos de búsqueda y selección de candidatos (Ministerio de Industria, Comercio y Turismo - 2016).</t>
  </si>
  <si>
    <t>El proceso de selección y vinculación en las empresas es fundamental para crear un equipo enfocado y que aporte a los objetivos de la empresa. Por ello, todo proceso de selección requiere del tiempo necesario para encontrar a la persona mas adecuada al perfil deseado; las organizaciones buscan eficiencia y rapidez en el ajuste de los nuevos colaboradores, además del retorno de esta inversión, de allí la importancia de establecer un adecuado proceso para mitigar los posibles riesgos en las contrataciones. Es importante realizar una buena selección y vinculación de los trabajadores, definir bien las competencias y los indicadores del puesto serán claves para ello, así como hacerlo desde las aptitudes y actitudes, y de manera transparente y objetiva, cuidando que los candidatos seleccionados sean los más idóneos para desempeñar el puesto de trabajo. (Rodríguez, V., 2021). De acuerdo con lo anterior, el proyecto formativo da respuesta a las necesidades de las unidades productivas ya que la creación de la cartilla didáctica permitirá que los empresarios conozcan el proceso de selección y vinculación de forma clara, lo cual posibilitará seleccionar candidatos de manera técnica, acorde a la descripción de los cargos y en cumplimiento de la normatividad vigente, aumentando la retención del personal y disminuyendo los costos asociados.</t>
  </si>
  <si>
    <t xml:space="preserve">Diseñar la cartilla didáctica del proceso de selección y vinculación de trabajadores de la unidad productiva selecionada del CIDE Soacha y su zona de influencia </t>
  </si>
  <si>
    <t>Identificar los elementos de la cultura organizacional de la unidad productiva seleccionada -ANALISIS</t>
  </si>
  <si>
    <t>Planear los diferentes procesos de selección y vinculación de la unidad productiva - PLANEACIÓN</t>
  </si>
  <si>
    <t>Estructurar los procedimientos de selección y vinculación de la unidad seleccionada - EJECUCIÓN</t>
  </si>
  <si>
    <t>Verificar los procesos desarrollados a partir de la normatividad vigente- EVALUACIÓN</t>
  </si>
  <si>
    <t>Pequeñas empresas, aprendices Articulacion media tecnica,  Técnico en Recursos Humanos, el SENA.</t>
  </si>
  <si>
    <t>Formación técnica a jóvenes en competencias laborales, que contribuya al mejoramiento económico de sus familias y al fortalecimiento de una cultura de desarrollo laboral y profesional.</t>
  </si>
  <si>
    <t>Optimización y uso racional de los recursos técnicos, físicos, humanos y financieros para el procedimiento de Documentacion, selección y vinculación de trabajadores en pequeñas empresas</t>
  </si>
  <si>
    <t>Optimización y uso racional de recursos requeridos para el procedimiento de Documentacion, selección y vinculación de personal, que contribuya a la disminución de los factores desfavorables al medio ambiente.</t>
  </si>
  <si>
    <t>Aprovechamiento de tecnologías de la información y la comunicación, para la optimización del tiempo, control de registros y documentos del procedimiento de selección y vinculación de trabajadores.</t>
  </si>
  <si>
    <r>
      <rPr>
        <b/>
        <sz val="12"/>
        <color rgb="FF000000"/>
        <rFont val="Calibri"/>
        <family val="2"/>
      </rPr>
      <t>Restricciones o riesgos asociados</t>
    </r>
    <r>
      <rPr>
        <sz val="12"/>
        <color rgb="FF000000"/>
        <rFont val="Calibri"/>
        <family val="2"/>
      </rPr>
      <t>. Limitación en la obtención de la información. Restricción de recursos físicos, tecnológicos, humanos y financieros para el desarrollo del proyecto. Resistencia a la adopción de técnicas y metodologías para la documentacion, selección y vinculación de trabajadores. Resistencia a la formalidad del empleo para los procesos de documentacion selección y vinculacion de trabajadores</t>
    </r>
  </si>
  <si>
    <t>Caracterización de la Unidad productiva seleccionada - ANALISIS</t>
  </si>
  <si>
    <t>Flujogramas del proceso de selección y vinculación de la unidad productiva - PLANEACIÓN</t>
  </si>
  <si>
    <t>Procedimiento y documentos utilizados en el proceso de selección y vinculación de la unidad productiva - EJECUCIÓN</t>
  </si>
  <si>
    <t>Informe y formatos utilizados en la evaluación del proceso - EVALUACIÓN</t>
  </si>
  <si>
    <t xml:space="preserve">¿El proyecto resuelve una necesidad del sector productivo?  ¿El proyecto mejora el proceso/producto/servicio existente?  ¿El proyecto involucra el uso de nuevas técnicas y tecnologías de proceso? ¿Los productos finales son susceptibles a protección industrial y/o derechos de autor? ¿Los productos obtenidos en el proyecto pueden ser posicionados en el mercado? </t>
  </si>
  <si>
    <t>INDUCCION</t>
  </si>
  <si>
    <t xml:space="preserve">Identificar la Cultura organizacional del Servicio Nacional de Aprendizae SENA  </t>
  </si>
  <si>
    <t>FASE DE  ANALISIS</t>
  </si>
  <si>
    <t>Realizar Caracterización de la Unidad productiva seleccionada</t>
  </si>
  <si>
    <t>240201530 INDUCCIÓN A LA FORMACIÓN</t>
  </si>
  <si>
    <t>210201048 SELECCIÓN DE CANDIDATOS Y VINCULACIÓN DE TRABAJADORES</t>
  </si>
  <si>
    <t>590332 - 01 IDENTIFICAR REGLAMENTOS Y NORMATIVA DE SELECCIÓN Y VINCULACIÓN DE TRABAJADORES, SEGÚN PROCEDIMIENTOS Y POLÍTICAS ESTABLECIDAS POR LA
ORGANIZACIÓN</t>
  </si>
  <si>
    <t>220601042 - DOCUMENTAR PROCESOS DE ACUERDO CON NORMATIVA Y PROCEDIMIENTOS TÉCNICOS</t>
  </si>
  <si>
    <t>590318 - 01 IDENTIFICAR PROCESOS Y
PROCEDIMIENTOS DE RECURSOS HUMANOS
TENIENDO EN CUENTA LA POLÍTICA Y
NORMATIVIDAD VIGENTE.</t>
  </si>
  <si>
    <t>590315 - 02 ELABORAR DOCUMENTOS DE
INFORMACIÓN DE LA GESTIÓN DE RECURSOS
HUMANOS, DE ACUERDO CON NORMAS
TÉCNICAS.</t>
  </si>
  <si>
    <t>210601026 - Procesar datos de acuerdo con
procedimiento técnico y metodología estadística</t>
  </si>
  <si>
    <t>590341 - 01 RECOPILAR INFORMACIÓN DE LOS PROCEDIMIENTOS DE SELECCIÓN Y VINCULACIÓN DE TRABAJADORES, SEGÚN 
REQUERIMIENTOS DE LA ORGANIZACIÓN</t>
  </si>
  <si>
    <t>590339 - 02 OPERAR EL SISTEMA DE PROCESAMIENTO DE INFORMACIÓN, DE ACUERDO CON LOS REQUERIMIENTOS DE LA
ORGANIZACIÓN</t>
  </si>
  <si>
    <t>590338 - 03 VERIFICAR LA INFORMACIÓN REGISTRADA DE LOS PROCEDIMIENTOS, DE ACUERDO CON POLÍTICA Y METODOLOGÍA
ESTABLECIDA.</t>
  </si>
  <si>
    <t>590340 - 04 PRESENTAR INFORMES DEL PROCESAMIENTO DE LA INFORMACIÓN, DE ACUERDO AL PLAN TRAZADO Y LAS POLÍTICAS
DE LA ORGANIZACIÓN.</t>
  </si>
  <si>
    <t xml:space="preserve">FASE  DE PLANEACION </t>
  </si>
  <si>
    <t>Elaborar Flujogramas del proceso de selección y vinculación de acuerdo con normativa vigente</t>
  </si>
  <si>
    <t>590329 - 02 EJECUTAR EL PROCEDIMIENTO DE SELECCIÓN Y VINCULACIÓN DE TRABAJADORES, TENIENDO EN CUENTA PROCEDIMIENTO, NORMATIVA Y POLÍTICAS ESTABLECIDAS POR LA
ORGANIZACIÓN</t>
  </si>
  <si>
    <t>210601020 - Atender clientes de acuerdo con
procedimiento de servicio y normativa</t>
  </si>
  <si>
    <t>675247 - ALISTAR RECURSOS PARA LA PRESTACIÓN DEL SERVICIO DE SELECCIÓN Y VINCULACIÓN DE TRABAJADORES, DE ACUERDO CON PROTOCOLOS Y CULTURA ORGANIZACIONAL. PROPORCIONAR ATENCIÓN Y SERVICIO A CLIENTES, EN LOS PROCEDIMIENTOS DE
RECURSOS HUMANOS, DE ACUERDO CON NORMAS Y POLÍTICAS DE LA ORGANIZACIÓN. REVISAR LOS RESULTADOS DE LA EVALUACIÓN
DEL SERVICIO, DE ACUERDO CON LA POLÍTICA INSTITUCIONAL Y LOS ESTÁNDARES DE CALIDAD ESTABLECIDOS. APLICAR CORRECTIVOS Y ACCIONES DE MEJORA EN LA ATENCIÓN Y SERVICIO A CLIENTES, DE ACUERDO CON REQUERIMIENTOS DE CALIDAD Y POLÍTICAS DE LA ORGANIZACIÓN</t>
  </si>
  <si>
    <t>230101507 - GENERAR HÁBITOS SALUDABLES DE VIDA MEDIANTE LA APLICACIÓN DE PROGRAMAS DE ACTIVIDAD FÍSICA EN LOS CONTEXTOS PRODUCTIVOS Y SOCIALES.</t>
  </si>
  <si>
    <t>590310 - 01 IDENTIFICAR LA DINÁMICA ORGANIZACIONAL DEL SENA Y EL ROL DE LA FORMACIÓN PROFESIONAL INTEGRAL DE ACUERDO CON SU PROYECTO DE VIDA Y EL DESARROLLO PROFESIONAL.</t>
  </si>
  <si>
    <t>590353 - 01 DESARROLLAR HABILIDADES PSICOMOTRICES EN EL CONTEXTO
PRODUCTIVO Y SOCIAL.</t>
  </si>
  <si>
    <t>590352 - 02 PRACTICAR HÁBITOS SALUDABLES MEDIANTE LA APLICACIÓN DE FUNDAMENTOS DE NUTRICIÓN E HIGIENE</t>
  </si>
  <si>
    <t>590351 - 03 EJECUTAR ACTIVIDADES DE ACONDICIONAMIENTO FÍSICO ORIENTADAS HACIA EL MEJORAMIENTO DE LA CONDICIÓN FÍSICA EN LOS CONTEXTOS PRODUCTIVO Y SOCIAL</t>
  </si>
  <si>
    <t>590350 - 04 IMPLEMENTAR UN PLAN DE ERGONOMÍA Y PAUSAS ACTIVAS SEGÚN LAS CARACTERÍSTICAS DE LA FUNCIÓN</t>
  </si>
  <si>
    <t>210201501 - Ejercer derechos fundamentales del trabajo en el marco de la constitución política y los
convenios internacionales.</t>
  </si>
  <si>
    <t>590335 - 01- Reconocer el trabajo como factor de movilidad social y transformación vital con referencia a la fenomenología y a los derechos fundamentales en el trabajo</t>
  </si>
  <si>
    <t>590334 - 02- Valorar la importancia de la ciudadanía laboral con base en el estudio de los derechos humanos y fundamentales en el trabajo.</t>
  </si>
  <si>
    <t>590337 - 03- Practicar los derechos fundamentales en el trabajo de acuerdo con la Constitución Política y los Convenios Internacionales.</t>
  </si>
  <si>
    <t>590336 - 04- Participar en acciones solidarias teniendo en cuenta el ejercicio de los derechos humanos, de los pueblos y de la naturaleza.</t>
  </si>
  <si>
    <t>240201528 - Razonar cuantitativamente frente a
situaciones susceptibles de ser abordadas de manera matemática en contextos laborales, sociales y
personales.</t>
  </si>
  <si>
    <t>590314 - 01 IDENTIFICAR SITUACIONES PROBLEMÁTICAS ASOCIADAS A SUS
NECESIDADES DE CONTEXTO APLICANDO PROCEDIMIENTOS MATEMÁTICOS</t>
  </si>
  <si>
    <t>590312 - 02 PLANTEAR PROBLEMAS ARITMÉTICOS, GEOMÉTRICOS Y MÉTRICOS DE ACUERDO CON LOS CONTEXTOS PRODUCTIVO Y SOCIAL</t>
  </si>
  <si>
    <t>590313 - 03 SOLUCIONAR PROBLEMAS DEL ENTORNO PRODUCTIVO Y SOCIAL APLICANDO PRINCIPIOS MATEMÁTICOS</t>
  </si>
  <si>
    <t>590311 - 04 VERIFICAR LOS RESULTADOS DE LOS PROCEDIMIENTOS MATEMÁTICOS CONFORME CON LOS REQUERIMIENTOS DE LOS
DIFERENTES CONTEXTOS</t>
  </si>
  <si>
    <t>240201524 - DESARROLLAR PROCESOS DE COMUNICACIÓN EFICACES Y EFECTIVOS, TENIENDO EN CUENTA SITUACIONES DE ORDEN SOCIAL, PERSONAL Y PRODUCTIVO.</t>
  </si>
  <si>
    <t>590324 - 01 Interpretar el sentido de la comunicación como medio de expresión social, cultural, laboral y artística</t>
  </si>
  <si>
    <t>590326 - 02 DECODIFICAR MENSAJES COMUNICATIVOS EN SITUACIONES DE LA VIDA SOCIAL Y LABORAL, TENIENDO EN CUENTA EL CONTEXTO DE LA COMUNICACIÓN</t>
  </si>
  <si>
    <t>590325 - 03 Validar la importancia de los procesos  comunicativos teniendo en cuenta criterios de lógica y racionalidad</t>
  </si>
  <si>
    <t>590327 - 04 APLICAR ACCIONES DE MEJORAMIENTO EN EL DESARROLLO DE
PROCESOS COMUNICATIVOS SEGÚN REQUERIMIENTOS DEL CONTEXTO.</t>
  </si>
  <si>
    <t xml:space="preserve">FASE DE EJECUCION </t>
  </si>
  <si>
    <t>Construir Procedimientos y documentos utilizados en el proceso de selección y vinculación de la unidad productiva</t>
  </si>
  <si>
    <t>210601027 - Registrar información de acuerdo con normativa y procedimiento técnico</t>
  </si>
  <si>
    <t>675246 - RECONOCER SISTEMAS DE INFORMACIÓN DE ACUERDO A DISPONIBILIDAD Y NECESIDADES DE LA ORGANIZACIÓN. UTILIZAR HERRAMIENTAS OFIMÁTICAS DE ACUERDO CON RECURSOS Y REQUERIMIENTOS DE LA ORGANIZACIÓN. APLICAR TÉCNICAS PARA PROCESAMIENTO DE INFORMACIÓN, DE ACUERDO CON RECURSOS Y NECESIDADES DEL ÁREA FUNCIONAL CONSOLIDAR INFORMACIÓN HACIENDO USO DE HERRAMIENTAS INFORMÁTICAS Y OFIMÁTICAS DISPUESTAS POR LA ORGANIZACIÓN</t>
  </si>
  <si>
    <t>590331 - 04 VERIFICAR ACCIONES DE SELECCIÓN Y VINCULACIÓN DE TRABAJADORES, TENIENDO EN CUENTA PROCEDIMIENTO,
NORMATIVA Y POLÍTICAS ESTABLECIDAS POR LA ORGANIZACIÓN.</t>
  </si>
  <si>
    <t>590319 - 04 VERIFICAR LA ELABORACIÓN Y ALMACENAMIENTO DE LOS DOCUMENTOS DE ACUERDO CON LA NORMATIVA Y POLÍTICAS DE LA ORGANIZACIÓN</t>
  </si>
  <si>
    <t>GESTIÓN DE PROCESOS PROPIOS DE LA CULTURA EMPRENDEDORA Y EMPRESARIAL.</t>
  </si>
  <si>
    <t>ESTABLECER CARACTERÍSTICAS Y COMPETENCIAS EMPRENDEDORAS PERSONALES DE ACUERDO CON SUS POTENCIALIDADES, OBJETIVOS Y EL ENTORNO. APROPIAR EL PROCESO DE TOMA DE DECISIONES PERSONALES EN SU COTIDIANIDAD, SEGÚN EL COMPORTAMIENTO EMPRENDEDOR. EMPLEAR CAPACIDAD CREATIVA E INNOVADORA SEGÚN ESTRATEGIA EMPRENDEDORA. RELACIONAR LA IMPORTANCIA DE LA NEGOCIACIÓN CON EL EMPRENDIMIENTO SEGÚN LAS NECESIDADES Y ELEMENTOS DE LA NEGOCIACIÓN</t>
  </si>
  <si>
    <t>240201526 - Enrique Low Murtra-Interactuar en el contexto productivo y social de acuerdo con principios
éticos para la construcción de una cultura de paz.</t>
  </si>
  <si>
    <t>590357 - 01 PROMOVER MI DIGNIDAD Y LA DEL OTRO A PARTIR DE LOS PRINCIPIOS Y VALORES ÉTICOS COMO APORTE EN LA INSTAURACIÓN DE
UNA CULTURA DE PAZ.</t>
  </si>
  <si>
    <t>590356 - 02 ESTABLECER RELACIONES DE CRECIMIENTO PERSONAL Y COMUNITARIO A PARTIR DEL BIEN COMÚN COMO APORTE PARA
EL DESARROLLO SOCIAL.</t>
  </si>
  <si>
    <t>590354 - 03 PROMOVER EL USO RACIONAL DE LOS RECURSOS NATURALES A PARTIR DE CRITERIOS DE SOSTENIBILIDAD Y SUSTENTABILIDAD ÉTICA Y NORMATIVA</t>
  </si>
  <si>
    <t>590355 - 04 CONTRIBUIR CON EL FORTALECIMIENTO DE LA CULTURA DE PAZ A
PARTIR DE LA DIGNIDAD HUMANA Y LAS ESTRATEGIAS PARA LA TRANSFORMACIÓN DE  CONFLICTOS.</t>
  </si>
  <si>
    <t>220501046 - Utilizar herramientas informáticas de acuerdo con las necesidades de manejo de información</t>
  </si>
  <si>
    <t>590343 - 01 SELECCIONAR HERRAMIENTAS DE TECNOLOGÍAS DE LA INFORMACIÓN Y LA COMUNICACIÓN (TIC), DE ACUERDO CON LAS
NECESIDADES IDENTIFICADAS</t>
  </si>
  <si>
    <t>590342 - 02 USAR HERRAMIENTAS TIC, DE ACUERDO CON LOS REQUERIMIENTOS, MANUALES DE FUNCIONAMIENTO, PROCEDIMIENTOS Y ESTÁNDARES.</t>
  </si>
  <si>
    <t>590345 - 03 Verificar los resultados obtenidos, de acuerdo con los requerimientos</t>
  </si>
  <si>
    <t>590344 - 04 IMPLEMENTAR BUENAS PRÁCTICAS DE USO, DE ACUERDO CON LA TECNOLOGÍA
EMPLEADA</t>
  </si>
  <si>
    <t>220601501 - APLICAR PRÁCTICAS DE
PROTECCIÓN AMBIENTAL, SEGURIDAD Y SALUD EN EL TRABAJO DE ACUERDO CON LAS POLÍTICAS ORGANIZACIONALES Y LA NORMATIVIDAD VIGENTE.</t>
  </si>
  <si>
    <t>590349 - 01 INTERPRETAR LOS PROBLEMAS AMBIENTALES Y DE SST TENIENDO EN CUENTA LOS PLANES Y PROGRAMAS ESTABLECIDOS POR LA ORGANIZACIÓN Y EL ENTORNO SOCIAL.</t>
  </si>
  <si>
    <t>590347 - 02 EFECTUAR LAS ACCIONES PARA LA PREVENCIÓN Y CONTROL DE LA PROBLEMÁTICA AMBIENTAL Y DE SST, TENIENDO EN CUENTA LOS PROCEDIMIENTOS ESTABLECIDOS POR LA ORGANIZACIÓN</t>
  </si>
  <si>
    <t>590346 - 03 VERIFICAR LAS CONDICIONES AMBIENTALES Y DE SST ACORDE CON LOS LINEAMIENTOS ESTABLECIDOS PARA EL ÁREA DE DESEMPEÑO LABORAL.</t>
  </si>
  <si>
    <t>590348 - 04 REPORTAR LAS CONDICIONES Y ACTOS QUE AFECTEN LA PROTECCIÓN DEL MEDIO AMBIENTE Y LA SST, DE ACUERDO CON
LOS LINEAMIENTOS ESTABLECIDOS EN EL CONTEXTO ORGANIZACIONAL Y SOCIAL.</t>
  </si>
  <si>
    <t>240202501 -INTERACTUAR EN LENGUA INGLESA DE FORMA ORAL Y ESCRITA DENTRO DE CONTEXTOS
SOCIALES Y LABORALES SEGÚN LOS CRITERIOS ESTABLECIDOS POR EL MARCO COMÚN
EUROPEO DE REFERENCIA PARA LAS LENGUAS.</t>
  </si>
  <si>
    <t>590306 - 01 Comprender información básica oral y escrita en inglés acerca de sí mismo, de las personas y de su contexto inmediato en realidades presentes e historias de vida.</t>
  </si>
  <si>
    <t>590304 - 02 Describir a nivel básico, de forma oral y escrita en inglés personas, situaciones y lugares de acuerdo con sus costumbres y experiencias de vida.</t>
  </si>
  <si>
    <t>590304 - 03 Participar en intercambios conversacionales básicos en forma oral y escrita en inglés en diferentes situaciones sociales tanto en la cotidianidad como en experiencias pasadas.</t>
  </si>
  <si>
    <t>590304 - 04 Llevar a cabo acciones de mejora relacionadas con el intercambio de información básica en inglés, sobre sí mismo, otras personas, su contexto inmediato así como de experiencias pasadas.</t>
  </si>
  <si>
    <t>590304 - 05 Comunicarse de manera sencilla en inglés en forma oral y escrita con un visitante o colega en un contexto laboral cotidiano.</t>
  </si>
  <si>
    <t>590304 - 06 Poner en práctica vocabulario básico y expresiones comunes de su área ocupacional en contextos específicos de su trabajo por medio del uso de frases sencillas en forma oral y escrita</t>
  </si>
  <si>
    <t xml:space="preserve">FASE DE EVALUACION </t>
  </si>
  <si>
    <t>Realizar Informe y formatos utilizados en la evaluación del proceso</t>
  </si>
  <si>
    <t>ETAPA PRODUCTIVA</t>
  </si>
  <si>
    <t>APLICAR LOS CONOCIMIENTOS ADQUIRIDOS DURANTE LA ETAPA LECTIVA</t>
  </si>
  <si>
    <t>590330 - 05 ELABORAR INFORME DE TRAZABILIDAD DE SELECCIÓN Y VINCULACIÓN DE TRABAJADORES, TENIENDO EN CUENTA NORMAS, POLÍTICAS Y HERRAMIENTAS TECNOLÓGICAS ESTABLECIDAS POR EL ÁREA FUNCIONAL</t>
  </si>
  <si>
    <t>590316 - 05 PRESENTAR INFORMES DE LA INFORMACIÓN Y DOCUMENTACIÓN DE LOS PROCEDIMIENTOS DE RECURSOS HUMANOS, SEGÚN NORMAS TÉCNICAS Y POLÍTICAS DE LA
ORGANIZACIÓN.</t>
  </si>
  <si>
    <t>999999999 - RESULTADOS DE APRENDIZAJE
ETAPA PRACTICA</t>
  </si>
  <si>
    <t>590333 - APLICAR EN LA RESOLUCIÓN DE PROBLEMAS REALES DEL SECTOR PRODUCTIVO, LOS CONOCIMIENTOS, HABILIDADES Y DESTREZAS PERTINENTES A LAS COMPETENCIAS DEL PROGRAMA DE FORMACIÓN ASUMIENDO ESTRATEGIAS Y METODOLOGÍAS DE AUTOGESTIÓN</t>
  </si>
  <si>
    <t>590328 - 03 DOCUMENTAR EL PROCEDIMIENTO DE SELECCIÓN Y VINCULACIÓN DE TRABAJADORES DE ACUERDO A TÉCNICAS, NORMAS Y PROCEDIMIENTOS DE LA ORGANIZACIÓN</t>
  </si>
  <si>
    <t>590317 - 03 MANTENER EL SOPORTE DOCUMENTAL DE LOS PROCEDIMIENTOS DE SELECCIÓN Y VINCULACIÓN, DE ACUERDO CON LAS POLÍTICAS Y NORMAS TÉCNICAS.</t>
  </si>
  <si>
    <t>Aula convencional con ayudas didacticas, televisor, video beam, computadores, internet</t>
  </si>
  <si>
    <t>Centro de Industrial y Desarrollo Empresarial de Soacha CIDE</t>
  </si>
  <si>
    <t>Cundinamarca</t>
  </si>
  <si>
    <t>COMPUTADORES</t>
  </si>
  <si>
    <t xml:space="preserve">Unidad </t>
  </si>
  <si>
    <t>TELEVISORES</t>
  </si>
  <si>
    <t>TABLERO INTELIGENTE</t>
  </si>
  <si>
    <t>MICROFONO PORTATIL INHALAMBRICO</t>
  </si>
  <si>
    <t>PARLANTES</t>
  </si>
  <si>
    <t>Bolígrafo De Tinta Liquida Punta Fina Color Negro Punta Redonda Medida : Mínimo 0.5 mm - Máximo 0.8 mm</t>
  </si>
  <si>
    <t>Caja x 12</t>
  </si>
  <si>
    <t>Borrador para lápiz, tipo nata, tamaño grande</t>
  </si>
  <si>
    <t>Papel bond de 75 gms/m2, tamaño carta, resma de 500 hojas</t>
  </si>
  <si>
    <t>Resma</t>
  </si>
  <si>
    <t>Caja x 24</t>
  </si>
  <si>
    <t>Block cuadriculado carta Jean Book, 70 hojas</t>
  </si>
  <si>
    <t>Cartulina Bristol color octavos</t>
  </si>
  <si>
    <t>Unidad</t>
  </si>
  <si>
    <t>Memoria USB</t>
  </si>
  <si>
    <t>YUDY ANDREA JIMENEZ</t>
  </si>
  <si>
    <t xml:space="preserve">INSTRUCTOR TÉCNICO RECURSOS HUMANOS </t>
  </si>
  <si>
    <t>CLAUDIA CRISTINA SANABRIA</t>
  </si>
  <si>
    <t>DIEGO J. SÁNCHEZ PERDOMO</t>
  </si>
  <si>
    <t>EDER ALBERTO HERNANDEZ ROJAS</t>
  </si>
  <si>
    <t>FREDY ENRIQUE FETECUA</t>
  </si>
  <si>
    <t>ERICK LEONARDO TORRES</t>
  </si>
  <si>
    <t>RUBY ESPERANZA DUQUE</t>
  </si>
  <si>
    <t>PEDRO FERNANDO RODRÍGUEZ GALEANO</t>
  </si>
  <si>
    <t>ERIS JAVIER GIL GUERRA</t>
  </si>
  <si>
    <t>AMANDA YADIRA GUERRERO ESPITIA</t>
  </si>
  <si>
    <t>JUANITA VARGAS GONZÁLEZ</t>
  </si>
  <si>
    <t>MÓNICA ALEXANDRA ROMERO MORENO</t>
  </si>
  <si>
    <t>MARIA DEL CARMEN BARRERA ORDUZ</t>
  </si>
  <si>
    <t>DIEGO RUIZ TORRES</t>
  </si>
  <si>
    <t>MARIO ALBERTO IBAÑEZ SAUMETH</t>
  </si>
  <si>
    <t>ALIRIO UMAÑA VELASQUEZ</t>
  </si>
  <si>
    <t>Ver Tabla 4.4.1.</t>
  </si>
  <si>
    <t>Convencional</t>
  </si>
  <si>
    <r>
      <rPr>
        <b/>
        <sz val="12"/>
        <color rgb="FF000000"/>
        <rFont val="Calibri"/>
        <family val="2"/>
        <scheme val="minor"/>
      </rPr>
      <t>Alternativas de solución:</t>
    </r>
    <r>
      <rPr>
        <sz val="12"/>
        <color rgb="FF000000"/>
        <rFont val="Calibri"/>
        <family val="2"/>
        <scheme val="minor"/>
      </rPr>
      <t xml:space="preserve"> Diseñar instrumentos de recolección de datos claros y sencillos.
- Utilizar múltiples fuentes de información (entrevistas, encuestas, documentos y bases de datos).- Establecer acuerdos de confidencialidad para generar confianza en los participantes.- Planificar un cronograma flexible que permita recopilar información adicional cuando sea necesario.Priorizar las actividades críticas del proyecto.
- Aprovechar herramientas tecnológicas gratuitas o de bajo costo.- Gestionar alianzas con instituciones o empresas para obtener apoyo técnico o logístico.- Optimizar el uso del personal disponible mediante una adecuada distribución de funciones.- Elaborar un presupuesto y un plan de contingencia para controlar los recursos.Capacitar al personal sobre los beneficios de las nuevas metodologías.- Implementar los cambios de manera gradual mediante planes piloto.- Involucrar a los colaboradores en el diseño y mejora de los procesos.- Comunicar los beneficios en términos de eficiencia, transparencia y cumplimiento normativo.- Brindar acompañamiento y soporte durante la implementación.- Sensibilizar a empleadores y trabajadores sobre las ventajas de la formalización laboral.- Simplificar los procedimientos administrativos para facilitar la vinculación.- Ofrecer asesoría sobre requisitos legales y beneficios de la formalidad.- Promover incentivos para la contratación formal cuando sea posible.- Establecer estrategias de comunicación que resalten la protección social, la estabilidad y el cumplimiento de la normativa laboral.</t>
    </r>
  </si>
  <si>
    <t>¿Con el desarrollo del proyecto se puede satisfacer la necesidad de un cliente potencial?  Sí. El proyecto busca optimizar los procesos de documentación, selección y vinculación de trabajadores, respondiendo a la necesidad de las organizaciones de contar con procedimientos más eficientes, estandarizados y alineados con la normativa laboral. Esto permite reducir tiempos de contratación, mejorar la calidad en la selección del talento humano y disminuir riesgos asociados al incumplimiento legal, generando valor para los clientes potenciales.</t>
  </si>
  <si>
    <t xml:space="preserve">¿Viabilidad de proyecto para plan de negocio? Sí, el proyecto es viable como plan de negocio, siempre que exista una demanda por servicios de gestión del talento humano y asesoría en procesos de selección y vinculación. La viabilidad se sustenta en la creciente necesidad de las empresas de optimizar sus procesos de recursos humanos, cumplir con la legislación laboral y mejorar la eficiencia organizacional. Además, el uso de herramientas tecnológicas y metodologías estandarizadas favorece la sostenibilidad y competitividad del proyecto. No obstante, su éxito dependerá de una adecuada planificación financiera, la disponibilidad de recursos y la aceptación de los clientes objetivo.
</t>
  </si>
  <si>
    <t>Caja x 20</t>
  </si>
  <si>
    <t>Borradores para tablero acrilico con mango de plástico, elaborado con fieltro de textura semisuave y alta densidad</t>
  </si>
  <si>
    <t>Corrector líquido en lápiz de secado rápido, cuerpo flexible y punta de aguja para mayor precisión</t>
  </si>
  <si>
    <t>Paquete x 10</t>
  </si>
  <si>
    <t>Colores de dibujo por 12 colores</t>
  </si>
  <si>
    <t>Caja x 12 unidades</t>
  </si>
  <si>
    <t>Esferos punta metálica 0.7-1.0 mm</t>
  </si>
  <si>
    <t>Hojas doble oficio cuadriculadas de examen  x 100 color blanco</t>
  </si>
  <si>
    <t>Paquete x 100</t>
  </si>
  <si>
    <t>Lápiz negro HB</t>
  </si>
  <si>
    <t>Marcador borrable recargable 0E 506 colores negro, azul, rojo</t>
  </si>
  <si>
    <t>Caja x 10</t>
  </si>
  <si>
    <t>Marcador seco color negro y azul surtido</t>
  </si>
  <si>
    <t>Papel bond de 75 gms/m2, tamaño oficio, resma de 500 hojas</t>
  </si>
  <si>
    <t>Tajalápiz manual plástico</t>
  </si>
  <si>
    <t>Tinta recarga marcador borrador azul caja x 24 unidades OE 506R</t>
  </si>
  <si>
    <t>Tinta recarga marcador borrador negra caja x 24 unidades OE 506R</t>
  </si>
  <si>
    <t>Tinta recarga marcador borrador roja caja x 24 unidades OE 506R</t>
  </si>
  <si>
    <t>Paquete x 6</t>
  </si>
  <si>
    <t>Marcadores resaltadores colores amarillo, verde, naranja, rosado o celeste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</si>
</sst>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0\ &quot;€&quot;;\-#,##0\ &quot;€&quot;"/>
    <numFmt numFmtId="166" formatCode="_-* #,##0.00\ _€_-;\-* #,##0.00\ _€_-;_-* &quot;-&quot;??\ _€_-;_-@_-"/>
    <numFmt numFmtId="167" formatCode="[$$-240A]\ #,##0"/>
    <numFmt numFmtId="168" formatCode="[$$-240A]#,##0;[Red]\([$$-240A]#,##0\)"/>
    <numFmt numFmtId="169" formatCode="_ [$€-2]\ * #,##0.00_ ;_ [$€-2]\ * \-#,##0.00_ ;_ [$€-2]\ * &quot;-&quot;??_ "/>
    <numFmt numFmtId="170" formatCode="_ * #,##0.00_ ;_ * \-#,##0.00_ ;_ * &quot;-&quot;??_ ;_ @_ "/>
    <numFmt numFmtId="171" formatCode="#,##0_ ;[Red]\-#,##0\ "/>
  </numFmts>
  <fonts count="43"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u/>
      <sz val="11"/>
      <color theme="10"/>
      <name val="Calibri"/>
      <family val="2"/>
      <scheme val="minor"/>
    </font>
    <font>
      <u/>
      <sz val="11"/>
      <color theme="11"/>
      <name val="Calibri"/>
      <family val="2"/>
      <scheme val="minor"/>
    </font>
    <font>
      <b/>
      <sz val="12"/>
      <color rgb="FF000000"/>
      <name val="Calibri"/>
      <family val="2"/>
      <scheme val="minor"/>
    </font>
    <font>
      <sz val="12"/>
      <color indexed="8"/>
      <name val="Calibri"/>
      <family val="2"/>
      <scheme val="minor"/>
    </font>
    <font>
      <sz val="12"/>
      <name val="Calibri"/>
      <family val="2"/>
      <scheme val="minor"/>
    </font>
    <font>
      <sz val="12"/>
      <color rgb="FF000000"/>
      <name val="Calibri"/>
      <family val="2"/>
      <scheme val="minor"/>
    </font>
    <font>
      <b/>
      <sz val="12"/>
      <color indexed="8"/>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9"/>
      <color rgb="FF000000"/>
      <name val="Calibri"/>
      <family val="2"/>
      <scheme val="minor"/>
    </font>
    <font>
      <sz val="9"/>
      <name val="Calibri"/>
      <family val="2"/>
      <scheme val="minor"/>
    </font>
    <font>
      <sz val="12"/>
      <color rgb="FF000000"/>
      <name val="Calibri"/>
      <family val="2"/>
    </font>
    <font>
      <b/>
      <sz val="12"/>
      <color rgb="FF000000"/>
      <name val="Calibri"/>
      <family val="2"/>
    </font>
    <font>
      <sz val="12"/>
      <color indexed="8"/>
      <name val="Calibri"/>
      <family val="2"/>
    </font>
    <font>
      <sz val="12"/>
      <color indexed="8"/>
      <name val="Calibri"/>
      <family val="2"/>
      <scheme val="minor"/>
    </font>
    <font>
      <b/>
      <i/>
      <sz val="12"/>
      <color indexed="8"/>
      <name val="Calibri"/>
      <family val="2"/>
      <scheme val="minor"/>
    </font>
    <font>
      <b/>
      <sz val="9"/>
      <name val="Calibri"/>
      <family val="2"/>
      <scheme val="minor"/>
    </font>
    <font>
      <sz val="9"/>
      <color indexed="8"/>
      <name val="Calibri"/>
      <family val="2"/>
      <scheme val="minor"/>
    </font>
    <font>
      <sz val="9"/>
      <color theme="1"/>
      <name val="Calibri"/>
      <family val="2"/>
      <scheme val="minor"/>
    </font>
    <font>
      <b/>
      <sz val="9"/>
      <color rgb="FF000000"/>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4"/>
      <color theme="1"/>
      <name val="Calibri"/>
      <family val="2"/>
    </font>
    <font>
      <sz val="14"/>
      <color theme="0"/>
      <name val="Calibri"/>
      <family val="2"/>
    </font>
    <font>
      <b/>
      <sz val="12"/>
      <color theme="0"/>
      <name val="Calibri"/>
      <family val="2"/>
      <scheme val="minor"/>
    </font>
    <font>
      <b/>
      <sz val="9"/>
      <color theme="0"/>
      <name val="Calibri"/>
      <family val="2"/>
      <scheme val="minor"/>
    </font>
    <font>
      <sz val="8"/>
      <name val="Calibri"/>
      <family val="2"/>
      <scheme val="minor"/>
    </font>
  </fonts>
  <fills count="14">
    <fill>
      <patternFill patternType="none"/>
    </fill>
    <fill>
      <patternFill patternType="gray125"/>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indexed="9"/>
        <bgColor indexed="26"/>
      </patternFill>
    </fill>
    <fill>
      <patternFill patternType="solid">
        <fgColor rgb="FFFFFFFF"/>
        <bgColor rgb="FFCCFFFF"/>
      </patternFill>
    </fill>
    <fill>
      <patternFill patternType="solid">
        <fgColor rgb="FFFFFFFF"/>
        <bgColor rgb="FF000000"/>
      </patternFill>
    </fill>
    <fill>
      <patternFill patternType="solid">
        <fgColor theme="0"/>
        <bgColor rgb="FFCCFFFF"/>
      </patternFill>
    </fill>
    <fill>
      <patternFill patternType="solid">
        <fgColor theme="1"/>
        <bgColor indexed="64"/>
      </patternFill>
    </fill>
    <fill>
      <patternFill patternType="solid">
        <fgColor rgb="FF505050"/>
        <bgColor indexed="64"/>
      </patternFill>
    </fill>
    <fill>
      <patternFill patternType="solid">
        <fgColor theme="1" tint="0.249977111117893"/>
        <bgColor indexed="64"/>
      </patternFill>
    </fill>
    <fill>
      <patternFill patternType="solid">
        <fgColor theme="1" tint="0.249977111117893"/>
        <bgColor indexed="27"/>
      </patternFill>
    </fill>
    <fill>
      <patternFill patternType="solid">
        <fgColor theme="1" tint="0.249977111117893"/>
        <bgColor indexed="31"/>
      </patternFill>
    </fill>
  </fills>
  <borders count="153">
    <border>
      <left/>
      <right/>
      <top/>
      <bottom/>
      <diagonal/>
    </border>
    <border>
      <left/>
      <right style="medium">
        <color auto="1"/>
      </right>
      <top/>
      <bottom/>
      <diagonal/>
    </border>
    <border>
      <left style="medium">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rgb="FF000000"/>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indexed="8"/>
      </bottom>
      <diagonal/>
    </border>
    <border>
      <left style="medium">
        <color indexed="64"/>
      </left>
      <right/>
      <top/>
      <bottom style="thin">
        <color indexed="8"/>
      </bottom>
      <diagonal/>
    </border>
    <border>
      <left style="medium">
        <color indexed="64"/>
      </left>
      <right style="medium">
        <color rgb="FF000000"/>
      </right>
      <top/>
      <bottom style="thin">
        <color indexed="8"/>
      </bottom>
      <diagonal/>
    </border>
    <border>
      <left/>
      <right/>
      <top/>
      <bottom style="thin">
        <color rgb="FF000000"/>
      </bottom>
      <diagonal/>
    </border>
    <border>
      <left style="medium">
        <color rgb="FF000000"/>
      </left>
      <right/>
      <top style="thin">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auto="1"/>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thin">
        <color auto="1"/>
      </left>
      <right/>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auto="1"/>
      </left>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style="thin">
        <color indexed="8"/>
      </right>
      <top style="medium">
        <color rgb="FF000000"/>
      </top>
      <bottom style="thin">
        <color indexed="8"/>
      </bottom>
      <diagonal/>
    </border>
    <border>
      <left style="thin">
        <color indexed="8"/>
      </left>
      <right/>
      <top style="medium">
        <color rgb="FF000000"/>
      </top>
      <bottom style="thin">
        <color indexed="8"/>
      </bottom>
      <diagonal/>
    </border>
    <border>
      <left/>
      <right style="thin">
        <color indexed="64"/>
      </right>
      <top style="medium">
        <color rgb="FF000000"/>
      </top>
      <bottom style="thin">
        <color indexed="8"/>
      </bottom>
      <diagonal/>
    </border>
    <border>
      <left style="thin">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rgb="FF000000"/>
      </left>
      <right/>
      <top style="medium">
        <color rgb="FF000000"/>
      </top>
      <bottom style="thin">
        <color indexed="8"/>
      </bottom>
      <diagonal/>
    </border>
    <border>
      <left style="medium">
        <color indexed="64"/>
      </left>
      <right/>
      <top style="medium">
        <color rgb="FF000000"/>
      </top>
      <bottom style="thin">
        <color indexed="8"/>
      </bottom>
      <diagonal/>
    </border>
    <border>
      <left style="medium">
        <color indexed="64"/>
      </left>
      <right style="medium">
        <color rgb="FF000000"/>
      </right>
      <top style="medium">
        <color rgb="FF000000"/>
      </top>
      <bottom style="thin">
        <color indexed="8"/>
      </bottom>
      <diagonal/>
    </border>
    <border>
      <left style="medium">
        <color rgb="FF000000"/>
      </left>
      <right style="thin">
        <color auto="1"/>
      </right>
      <top style="medium">
        <color rgb="FF000000"/>
      </top>
      <bottom style="thin">
        <color auto="1"/>
      </bottom>
      <diagonal/>
    </border>
    <border>
      <left style="medium">
        <color auto="1"/>
      </left>
      <right style="thin">
        <color auto="1"/>
      </right>
      <top style="medium">
        <color rgb="FF000000"/>
      </top>
      <bottom style="thin">
        <color auto="1"/>
      </bottom>
      <diagonal/>
    </border>
    <border>
      <left style="medium">
        <color auto="1"/>
      </left>
      <right style="medium">
        <color rgb="FF000000"/>
      </right>
      <top style="medium">
        <color rgb="FF000000"/>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rgb="FF000000"/>
      </bottom>
      <diagonal/>
    </border>
    <border>
      <left style="medium">
        <color indexed="64"/>
      </left>
      <right style="medium">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style="medium">
        <color indexed="64"/>
      </right>
      <top style="thin">
        <color indexed="8"/>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auto="1"/>
      </left>
      <right style="medium">
        <color rgb="FF000000"/>
      </right>
      <top style="thin">
        <color auto="1"/>
      </top>
      <bottom style="thin">
        <color auto="1"/>
      </bottom>
      <diagonal/>
    </border>
    <border>
      <left style="medium">
        <color rgb="FF000000"/>
      </left>
      <right/>
      <top style="thin">
        <color indexed="8"/>
      </top>
      <bottom/>
      <diagonal/>
    </border>
    <border>
      <left style="medium">
        <color indexed="64"/>
      </left>
      <right/>
      <top style="thin">
        <color indexed="8"/>
      </top>
      <bottom/>
      <diagonal/>
    </border>
    <border>
      <left style="medium">
        <color indexed="64"/>
      </left>
      <right style="medium">
        <color rgb="FF000000"/>
      </right>
      <top style="thin">
        <color indexed="8"/>
      </top>
      <bottom/>
      <diagonal/>
    </border>
    <border>
      <left style="medium">
        <color rgb="FF000000"/>
      </left>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medium">
        <color rgb="FF000000"/>
      </right>
      <top style="thin">
        <color indexed="8"/>
      </top>
      <bottom style="thin">
        <color indexed="8"/>
      </bottom>
      <diagonal/>
    </border>
    <border>
      <left style="medium">
        <color rgb="FF000000"/>
      </left>
      <right/>
      <top style="thin">
        <color indexed="8"/>
      </top>
      <bottom style="medium">
        <color rgb="FF000000"/>
      </bottom>
      <diagonal/>
    </border>
    <border>
      <left style="medium">
        <color indexed="64"/>
      </left>
      <right/>
      <top style="thin">
        <color indexed="8"/>
      </top>
      <bottom style="medium">
        <color rgb="FF000000"/>
      </bottom>
      <diagonal/>
    </border>
    <border>
      <left style="medium">
        <color indexed="64"/>
      </left>
      <right style="medium">
        <color rgb="FF000000"/>
      </right>
      <top style="thin">
        <color indexed="8"/>
      </top>
      <bottom style="medium">
        <color rgb="FF000000"/>
      </bottom>
      <diagonal/>
    </border>
    <border>
      <left/>
      <right/>
      <top style="thin">
        <color indexed="8"/>
      </top>
      <bottom style="thin">
        <color indexed="8"/>
      </bottom>
      <diagonal/>
    </border>
    <border>
      <left/>
      <right style="medium">
        <color rgb="FF000000"/>
      </right>
      <top style="thin">
        <color indexed="8"/>
      </top>
      <bottom style="thin">
        <color indexed="8"/>
      </bottom>
      <diagonal/>
    </border>
    <border>
      <left/>
      <right/>
      <top style="thin">
        <color indexed="8"/>
      </top>
      <bottom/>
      <diagonal/>
    </border>
    <border>
      <left/>
      <right style="medium">
        <color rgb="FF000000"/>
      </right>
      <top style="thin">
        <color indexed="8"/>
      </top>
      <bottom/>
      <diagonal/>
    </border>
    <border>
      <left/>
      <right/>
      <top style="thin">
        <color indexed="8"/>
      </top>
      <bottom style="medium">
        <color rgb="FF000000"/>
      </bottom>
      <diagonal/>
    </border>
    <border>
      <left/>
      <right style="medium">
        <color rgb="FF000000"/>
      </right>
      <top style="thin">
        <color indexed="8"/>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right style="medium">
        <color indexed="64"/>
      </right>
      <top style="thin">
        <color rgb="FF000000"/>
      </top>
      <bottom style="thin">
        <color rgb="FF000000"/>
      </bottom>
      <diagonal/>
    </border>
  </borders>
  <cellStyleXfs count="129">
    <xf numFmtId="0" fontId="0" fillId="0" borderId="0"/>
    <xf numFmtId="0" fontId="2" fillId="0" borderId="0"/>
    <xf numFmtId="0" fontId="5" fillId="3" borderId="0" applyNumberFormat="0" applyBorder="0" applyAlignment="0" applyProtection="0"/>
    <xf numFmtId="0" fontId="6" fillId="0" borderId="0">
      <alignment horizontal="left" wrapText="1"/>
    </xf>
    <xf numFmtId="0" fontId="7" fillId="0" borderId="0" applyNumberFormat="0" applyFill="0" applyBorder="0" applyAlignment="0" applyProtection="0"/>
    <xf numFmtId="169" fontId="6" fillId="0" borderId="0" applyFont="0" applyFill="0" applyBorder="0" applyAlignment="0" applyProtection="0"/>
    <xf numFmtId="0" fontId="8"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1" fillId="0" borderId="0" applyFont="0" applyFill="0" applyBorder="0" applyAlignment="0" applyProtection="0"/>
    <xf numFmtId="164" fontId="6" fillId="0" borderId="0" applyFont="0" applyFill="0" applyBorder="0" applyAlignment="0" applyProtection="0"/>
    <xf numFmtId="166" fontId="2"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71"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 fillId="0" borderId="0"/>
    <xf numFmtId="0" fontId="6" fillId="0" borderId="0"/>
    <xf numFmtId="0" fontId="1" fillId="0" borderId="0"/>
    <xf numFmtId="0" fontId="1" fillId="0" borderId="0"/>
    <xf numFmtId="0" fontId="6"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cellStyleXfs>
  <cellXfs count="438">
    <xf numFmtId="0" fontId="0" fillId="0" borderId="0" xfId="0"/>
    <xf numFmtId="0" fontId="3" fillId="4" borderId="0" xfId="1" applyFont="1" applyFill="1" applyAlignment="1">
      <alignment vertical="center"/>
    </xf>
    <xf numFmtId="0" fontId="4" fillId="4" borderId="0" xfId="1" applyFont="1" applyFill="1" applyAlignment="1">
      <alignment vertical="center"/>
    </xf>
    <xf numFmtId="0" fontId="12" fillId="4" borderId="0" xfId="1" applyFont="1" applyFill="1" applyAlignment="1">
      <alignment horizontal="justify" vertical="top" wrapText="1"/>
    </xf>
    <xf numFmtId="0" fontId="16" fillId="4" borderId="0" xfId="0" applyFont="1" applyFill="1" applyAlignment="1">
      <alignment vertical="top"/>
    </xf>
    <xf numFmtId="0" fontId="12" fillId="4" borderId="0" xfId="1" applyFont="1" applyFill="1"/>
    <xf numFmtId="0" fontId="12" fillId="4" borderId="0" xfId="1" applyFont="1" applyFill="1" applyAlignment="1">
      <alignment horizontal="left"/>
    </xf>
    <xf numFmtId="0" fontId="12" fillId="4" borderId="0" xfId="1" applyFont="1" applyFill="1" applyAlignment="1">
      <alignment horizontal="center" vertical="top"/>
    </xf>
    <xf numFmtId="0" fontId="12" fillId="4" borderId="0" xfId="1" applyFont="1" applyFill="1" applyAlignment="1">
      <alignment horizontal="justify" vertical="top"/>
    </xf>
    <xf numFmtId="0" fontId="12" fillId="4" borderId="0" xfId="1" applyFont="1" applyFill="1" applyAlignment="1">
      <alignment horizontal="center"/>
    </xf>
    <xf numFmtId="0" fontId="12" fillId="4" borderId="0" xfId="1" applyFont="1" applyFill="1" applyAlignment="1">
      <alignment vertical="center"/>
    </xf>
    <xf numFmtId="0" fontId="14" fillId="4" borderId="2" xfId="0" applyFont="1" applyFill="1" applyBorder="1" applyAlignment="1">
      <alignment wrapText="1"/>
    </xf>
    <xf numFmtId="0" fontId="14" fillId="4" borderId="0" xfId="0" applyFont="1" applyFill="1" applyAlignment="1">
      <alignment wrapText="1"/>
    </xf>
    <xf numFmtId="0" fontId="14" fillId="4" borderId="0" xfId="0" applyFont="1" applyFill="1" applyAlignment="1">
      <alignment horizontal="center" wrapText="1"/>
    </xf>
    <xf numFmtId="0" fontId="18" fillId="4" borderId="0" xfId="0" applyFont="1" applyFill="1" applyAlignment="1">
      <alignment horizontal="center" wrapText="1"/>
    </xf>
    <xf numFmtId="0" fontId="18" fillId="4" borderId="0" xfId="0" applyFont="1" applyFill="1" applyAlignment="1">
      <alignment wrapText="1"/>
    </xf>
    <xf numFmtId="0" fontId="12" fillId="4" borderId="0" xfId="1" applyFont="1" applyFill="1" applyAlignment="1">
      <alignment horizontal="center" vertical="center" wrapText="1"/>
    </xf>
    <xf numFmtId="0" fontId="16" fillId="4" borderId="0" xfId="0" applyFont="1" applyFill="1" applyAlignment="1">
      <alignment horizontal="center" vertical="center" wrapText="1"/>
    </xf>
    <xf numFmtId="0" fontId="12" fillId="4" borderId="0" xfId="1" applyFont="1" applyFill="1" applyAlignment="1">
      <alignment vertical="center" wrapText="1"/>
    </xf>
    <xf numFmtId="0" fontId="12" fillId="4" borderId="0" xfId="1" applyFont="1" applyFill="1" applyAlignment="1">
      <alignment horizontal="left" vertical="top" wrapText="1"/>
    </xf>
    <xf numFmtId="0" fontId="12" fillId="4" borderId="0" xfId="1" applyFont="1" applyFill="1" applyAlignment="1">
      <alignment horizontal="center" vertical="center"/>
    </xf>
    <xf numFmtId="0" fontId="24" fillId="4" borderId="0" xfId="1" applyFont="1" applyFill="1"/>
    <xf numFmtId="0" fontId="25" fillId="4" borderId="0" xfId="1" applyFont="1" applyFill="1" applyAlignment="1">
      <alignment horizontal="center" vertical="center" wrapText="1"/>
    </xf>
    <xf numFmtId="0" fontId="12" fillId="4" borderId="0" xfId="1" applyFont="1" applyFill="1" applyAlignment="1">
      <alignment wrapText="1"/>
    </xf>
    <xf numFmtId="0" fontId="19" fillId="7" borderId="3" xfId="0" applyFont="1" applyFill="1" applyBorder="1" applyAlignment="1">
      <alignment horizontal="center" vertical="center" wrapText="1"/>
    </xf>
    <xf numFmtId="167" fontId="20" fillId="0" borderId="3" xfId="1" applyNumberFormat="1" applyFont="1" applyBorder="1" applyAlignment="1">
      <alignment horizontal="right" vertical="center"/>
    </xf>
    <xf numFmtId="0" fontId="13" fillId="4" borderId="2" xfId="1" applyFont="1" applyFill="1" applyBorder="1" applyAlignment="1">
      <alignment horizontal="justify" vertical="center"/>
    </xf>
    <xf numFmtId="0" fontId="13" fillId="4" borderId="0" xfId="1" applyFont="1" applyFill="1" applyAlignment="1">
      <alignment horizontal="center" vertical="center"/>
    </xf>
    <xf numFmtId="0" fontId="13" fillId="4" borderId="1" xfId="1" applyFont="1" applyFill="1" applyBorder="1" applyAlignment="1">
      <alignment horizontal="center" vertical="center"/>
    </xf>
    <xf numFmtId="0" fontId="13" fillId="4" borderId="0" xfId="1" applyFont="1" applyFill="1" applyAlignment="1">
      <alignment horizontal="center" vertical="center" wrapText="1"/>
    </xf>
    <xf numFmtId="167" fontId="13" fillId="4" borderId="0" xfId="1" applyNumberFormat="1" applyFont="1" applyFill="1" applyAlignment="1">
      <alignment horizontal="center" vertical="center" wrapText="1"/>
    </xf>
    <xf numFmtId="168" fontId="13" fillId="4" borderId="0" xfId="1" applyNumberFormat="1" applyFont="1" applyFill="1" applyAlignment="1">
      <alignment horizontal="center" vertical="center"/>
    </xf>
    <xf numFmtId="0" fontId="12" fillId="4" borderId="134" xfId="1" applyFont="1" applyFill="1" applyBorder="1" applyAlignment="1">
      <alignment horizontal="center" vertical="center"/>
    </xf>
    <xf numFmtId="0" fontId="19" fillId="6" borderId="137" xfId="0" applyFont="1" applyFill="1" applyBorder="1" applyAlignment="1">
      <alignment horizontal="center" vertical="center" wrapText="1"/>
    </xf>
    <xf numFmtId="0" fontId="20" fillId="7" borderId="133" xfId="0" applyFont="1" applyFill="1" applyBorder="1" applyAlignment="1">
      <alignment horizontal="left" vertical="center" wrapText="1"/>
    </xf>
    <xf numFmtId="0" fontId="19" fillId="7" borderId="133" xfId="0" applyFont="1" applyFill="1" applyBorder="1" applyAlignment="1">
      <alignment horizontal="center" vertical="center" wrapText="1"/>
    </xf>
    <xf numFmtId="0" fontId="20" fillId="6" borderId="133" xfId="0" applyFont="1" applyFill="1" applyBorder="1" applyAlignment="1">
      <alignment horizontal="center" vertical="center" wrapText="1"/>
    </xf>
    <xf numFmtId="0" fontId="20" fillId="8" borderId="134" xfId="0" applyFont="1" applyFill="1" applyBorder="1" applyAlignment="1">
      <alignment horizontal="left" vertical="center" wrapText="1"/>
    </xf>
    <xf numFmtId="0" fontId="19" fillId="6" borderId="137" xfId="0" applyFont="1" applyFill="1" applyBorder="1" applyAlignment="1">
      <alignment horizontal="center" vertical="center"/>
    </xf>
    <xf numFmtId="0" fontId="19" fillId="6" borderId="107" xfId="0" applyFont="1" applyFill="1" applyBorder="1" applyAlignment="1">
      <alignment horizontal="center" vertical="center" wrapText="1"/>
    </xf>
    <xf numFmtId="0" fontId="19" fillId="6" borderId="107" xfId="0" applyFont="1" applyFill="1" applyBorder="1" applyAlignment="1">
      <alignment horizontal="left" vertical="center" wrapText="1"/>
    </xf>
    <xf numFmtId="0" fontId="19" fillId="8" borderId="111" xfId="0" applyFont="1" applyFill="1" applyBorder="1" applyAlignment="1">
      <alignment horizontal="left" vertical="center" wrapText="1"/>
    </xf>
    <xf numFmtId="168" fontId="20" fillId="0" borderId="134" xfId="1" applyNumberFormat="1" applyFont="1" applyBorder="1" applyAlignment="1">
      <alignment horizontal="center" vertical="center" wrapText="1"/>
    </xf>
    <xf numFmtId="168" fontId="20" fillId="0" borderId="134" xfId="1" applyNumberFormat="1" applyFont="1" applyBorder="1" applyAlignment="1">
      <alignment horizontal="center" vertical="center"/>
    </xf>
    <xf numFmtId="168" fontId="20" fillId="0" borderId="111" xfId="1" applyNumberFormat="1" applyFont="1" applyBorder="1" applyAlignment="1">
      <alignment horizontal="center" vertical="center"/>
    </xf>
    <xf numFmtId="0" fontId="30" fillId="4" borderId="0" xfId="35" applyFont="1" applyFill="1"/>
    <xf numFmtId="0" fontId="40" fillId="12" borderId="75" xfId="1" applyFont="1" applyFill="1" applyBorder="1" applyAlignment="1">
      <alignment horizontal="justify" vertical="center" wrapText="1"/>
    </xf>
    <xf numFmtId="0" fontId="40" fillId="12" borderId="92" xfId="1" applyFont="1" applyFill="1" applyBorder="1" applyAlignment="1">
      <alignment horizontal="justify" vertical="center" wrapText="1"/>
    </xf>
    <xf numFmtId="0" fontId="40" fillId="12" borderId="95" xfId="1" applyFont="1" applyFill="1" applyBorder="1" applyAlignment="1">
      <alignment horizontal="justify" vertical="center" wrapText="1"/>
    </xf>
    <xf numFmtId="0" fontId="40" fillId="12" borderId="96" xfId="1" applyFont="1" applyFill="1" applyBorder="1" applyAlignment="1">
      <alignment horizontal="justify" vertical="center" wrapText="1"/>
    </xf>
    <xf numFmtId="0" fontId="40" fillId="12" borderId="3" xfId="1" applyFont="1" applyFill="1" applyBorder="1" applyAlignment="1">
      <alignment vertical="center" wrapText="1"/>
    </xf>
    <xf numFmtId="0" fontId="40" fillId="12" borderId="23" xfId="1" applyFont="1" applyFill="1" applyBorder="1" applyAlignment="1">
      <alignment vertical="center" wrapText="1"/>
    </xf>
    <xf numFmtId="0" fontId="40" fillId="12" borderId="133" xfId="1" applyFont="1" applyFill="1" applyBorder="1" applyAlignment="1">
      <alignment horizontal="center" vertical="center" wrapText="1"/>
    </xf>
    <xf numFmtId="0" fontId="40" fillId="12" borderId="134" xfId="1" applyFont="1" applyFill="1" applyBorder="1" applyAlignment="1">
      <alignment horizontal="center" vertical="center" wrapText="1"/>
    </xf>
    <xf numFmtId="0" fontId="40" fillId="12" borderId="58" xfId="1" applyFont="1" applyFill="1" applyBorder="1" applyAlignment="1">
      <alignment vertical="center" wrapText="1"/>
    </xf>
    <xf numFmtId="0" fontId="40" fillId="12" borderId="4" xfId="1" applyFont="1" applyFill="1" applyBorder="1" applyAlignment="1">
      <alignment horizontal="center" vertical="center" wrapText="1"/>
    </xf>
    <xf numFmtId="0" fontId="40" fillId="12" borderId="44" xfId="0" applyFont="1" applyFill="1" applyBorder="1" applyAlignment="1">
      <alignment horizontal="center" vertical="center" wrapText="1"/>
    </xf>
    <xf numFmtId="0" fontId="40" fillId="12" borderId="46" xfId="0"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1" borderId="3" xfId="1" applyFont="1" applyFill="1" applyBorder="1" applyAlignment="1">
      <alignment horizontal="center" vertical="center" wrapText="1"/>
    </xf>
    <xf numFmtId="0" fontId="40" fillId="11" borderId="3" xfId="1" applyFont="1" applyFill="1" applyBorder="1" applyAlignment="1">
      <alignment horizontal="center" vertical="center"/>
    </xf>
    <xf numFmtId="0" fontId="40" fillId="11" borderId="49" xfId="1" applyFont="1" applyFill="1" applyBorder="1" applyAlignment="1">
      <alignment horizontal="center" vertical="center"/>
    </xf>
    <xf numFmtId="167" fontId="40" fillId="11" borderId="49" xfId="1" applyNumberFormat="1" applyFont="1" applyFill="1" applyBorder="1" applyAlignment="1">
      <alignment horizontal="right" vertical="center"/>
    </xf>
    <xf numFmtId="167" fontId="40" fillId="11" borderId="49" xfId="1" applyNumberFormat="1" applyFont="1" applyFill="1" applyBorder="1" applyAlignment="1">
      <alignment horizontal="center" vertical="center"/>
    </xf>
    <xf numFmtId="0" fontId="41" fillId="13" borderId="134" xfId="1" applyFont="1" applyFill="1" applyBorder="1" applyAlignment="1">
      <alignment horizontal="center" vertical="center" wrapText="1"/>
    </xf>
    <xf numFmtId="0" fontId="40" fillId="12" borderId="25" xfId="1" applyFont="1" applyFill="1" applyBorder="1" applyAlignment="1">
      <alignment vertical="center" wrapText="1"/>
    </xf>
    <xf numFmtId="0" fontId="38" fillId="4" borderId="0" xfId="35" applyFont="1" applyFill="1"/>
    <xf numFmtId="0" fontId="39" fillId="4" borderId="0" xfId="35" applyFont="1" applyFill="1" applyAlignment="1">
      <alignment horizontal="center" vertical="center"/>
    </xf>
    <xf numFmtId="0" fontId="30" fillId="0" borderId="134" xfId="35" applyFont="1" applyBorder="1" applyAlignment="1">
      <alignment horizontal="center" vertical="center"/>
    </xf>
    <xf numFmtId="0" fontId="33" fillId="10" borderId="138" xfId="35" applyFont="1" applyFill="1" applyBorder="1" applyAlignment="1">
      <alignment horizontal="center" vertical="center"/>
    </xf>
    <xf numFmtId="0" fontId="35" fillId="4" borderId="139" xfId="42" applyFont="1" applyFill="1" applyBorder="1" applyAlignment="1">
      <alignment horizontal="center" vertical="center" wrapText="1"/>
    </xf>
    <xf numFmtId="0" fontId="35" fillId="4" borderId="106" xfId="42" applyFont="1" applyFill="1" applyBorder="1" applyAlignment="1">
      <alignment horizontal="center" vertical="center" wrapText="1"/>
    </xf>
    <xf numFmtId="0" fontId="14" fillId="4" borderId="3" xfId="0" applyFont="1" applyFill="1" applyBorder="1" applyAlignment="1">
      <alignment vertical="center"/>
    </xf>
    <xf numFmtId="0" fontId="14" fillId="4" borderId="3" xfId="0" applyFont="1" applyFill="1" applyBorder="1" applyAlignment="1">
      <alignment vertical="center" wrapText="1"/>
    </xf>
    <xf numFmtId="0" fontId="14" fillId="4" borderId="3" xfId="0" applyFont="1" applyFill="1" applyBorder="1" applyAlignment="1">
      <alignment horizontal="left" vertical="center" wrapText="1"/>
    </xf>
    <xf numFmtId="0" fontId="12" fillId="4" borderId="144" xfId="1" applyFont="1" applyFill="1" applyBorder="1" applyAlignment="1">
      <alignment horizontal="center" vertical="center"/>
    </xf>
    <xf numFmtId="0" fontId="9" fillId="4" borderId="3" xfId="128" applyFill="1" applyBorder="1" applyAlignment="1">
      <alignment horizontal="center"/>
    </xf>
    <xf numFmtId="0" fontId="15" fillId="12" borderId="90" xfId="1" applyFont="1" applyFill="1" applyBorder="1" applyAlignment="1">
      <alignment horizontal="center" vertical="center"/>
    </xf>
    <xf numFmtId="0" fontId="15" fillId="12" borderId="91" xfId="1" applyFont="1" applyFill="1" applyBorder="1" applyAlignment="1">
      <alignment horizontal="center" vertical="center"/>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32" fillId="0" borderId="72" xfId="35" applyFont="1" applyBorder="1" applyAlignment="1">
      <alignment horizontal="center" vertical="center" wrapText="1"/>
    </xf>
    <xf numFmtId="0" fontId="14" fillId="4" borderId="5"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6" fillId="0" borderId="0" xfId="0" applyFont="1" applyAlignment="1">
      <alignment horizontal="left" vertical="center" wrapText="1"/>
    </xf>
    <xf numFmtId="0" fontId="16" fillId="0" borderId="150" xfId="0" applyFont="1" applyBorder="1" applyAlignment="1">
      <alignment horizontal="left" vertical="center" wrapText="1"/>
    </xf>
    <xf numFmtId="0" fontId="16" fillId="0" borderId="151" xfId="0" applyFont="1" applyBorder="1" applyAlignment="1">
      <alignment horizontal="left" vertical="center" wrapText="1"/>
    </xf>
    <xf numFmtId="0" fontId="19" fillId="6" borderId="138" xfId="0" applyFont="1" applyFill="1" applyBorder="1" applyAlignment="1">
      <alignment horizontal="left" vertical="center" wrapText="1"/>
    </xf>
    <xf numFmtId="0" fontId="19" fillId="6" borderId="106" xfId="0" applyFont="1" applyFill="1" applyBorder="1" applyAlignment="1">
      <alignment horizontal="left" vertical="center" wrapText="1"/>
    </xf>
    <xf numFmtId="0" fontId="14" fillId="7" borderId="3" xfId="0" applyFont="1" applyFill="1" applyBorder="1" applyAlignment="1">
      <alignment horizontal="center" vertical="center" wrapText="1"/>
    </xf>
    <xf numFmtId="167" fontId="20" fillId="0" borderId="5" xfId="1" applyNumberFormat="1" applyFont="1" applyBorder="1" applyAlignment="1">
      <alignment horizontal="center" vertical="center" wrapText="1"/>
    </xf>
    <xf numFmtId="167" fontId="20" fillId="0" borderId="6" xfId="1" applyNumberFormat="1" applyFont="1" applyBorder="1" applyAlignment="1">
      <alignment horizontal="center" vertical="center" wrapText="1"/>
    </xf>
    <xf numFmtId="167" fontId="20" fillId="0" borderId="152" xfId="1" applyNumberFormat="1" applyFont="1" applyBorder="1" applyAlignment="1">
      <alignment horizontal="center" vertical="center" wrapText="1"/>
    </xf>
    <xf numFmtId="0" fontId="32" fillId="4" borderId="135" xfId="35" applyFont="1" applyFill="1" applyBorder="1" applyAlignment="1">
      <alignment horizontal="left" vertical="center" wrapText="1"/>
    </xf>
    <xf numFmtId="0" fontId="32" fillId="4" borderId="136" xfId="35" applyFont="1" applyFill="1" applyBorder="1" applyAlignment="1">
      <alignment horizontal="left" vertical="center" wrapText="1"/>
    </xf>
    <xf numFmtId="0" fontId="32" fillId="4" borderId="146" xfId="35" applyFont="1" applyFill="1" applyBorder="1" applyAlignment="1">
      <alignment horizontal="left" vertical="center" wrapText="1"/>
    </xf>
    <xf numFmtId="0" fontId="33" fillId="10" borderId="140" xfId="35" applyFont="1" applyFill="1" applyBorder="1" applyAlignment="1">
      <alignment horizontal="center" vertical="center"/>
    </xf>
    <xf numFmtId="0" fontId="33" fillId="10" borderId="131" xfId="35" applyFont="1" applyFill="1" applyBorder="1" applyAlignment="1">
      <alignment horizontal="center" vertical="center"/>
    </xf>
    <xf numFmtId="0" fontId="33" fillId="10" borderId="144" xfId="35" applyFont="1" applyFill="1" applyBorder="1" applyAlignment="1">
      <alignment horizontal="center" vertical="center"/>
    </xf>
    <xf numFmtId="0" fontId="30" fillId="4" borderId="133" xfId="35" applyFont="1" applyFill="1" applyBorder="1" applyAlignment="1">
      <alignment horizontal="justify" vertical="center" wrapText="1"/>
    </xf>
    <xf numFmtId="0" fontId="32" fillId="4" borderId="51" xfId="35" applyFont="1" applyFill="1" applyBorder="1" applyAlignment="1">
      <alignment horizontal="left" vertical="center" wrapText="1"/>
    </xf>
    <xf numFmtId="0" fontId="32" fillId="4" borderId="0" xfId="35" applyFont="1" applyFill="1" applyAlignment="1">
      <alignment horizontal="left" vertical="center" wrapText="1"/>
    </xf>
    <xf numFmtId="0" fontId="32" fillId="4" borderId="1" xfId="35" applyFont="1" applyFill="1" applyBorder="1" applyAlignment="1">
      <alignment horizontal="left" vertical="center" wrapText="1"/>
    </xf>
    <xf numFmtId="0" fontId="32" fillId="4" borderId="56" xfId="35" applyFont="1" applyFill="1" applyBorder="1" applyAlignment="1">
      <alignment horizontal="left" vertical="center" wrapText="1"/>
    </xf>
    <xf numFmtId="0" fontId="32" fillId="4" borderId="50" xfId="35" applyFont="1" applyFill="1" applyBorder="1" applyAlignment="1">
      <alignment horizontal="left" vertical="center" wrapText="1"/>
    </xf>
    <xf numFmtId="0" fontId="32" fillId="4" borderId="147" xfId="35" applyFont="1" applyFill="1" applyBorder="1" applyAlignment="1">
      <alignment horizontal="left" vertical="center" wrapText="1"/>
    </xf>
    <xf numFmtId="0" fontId="30" fillId="4" borderId="107" xfId="35" applyFont="1" applyFill="1" applyBorder="1" applyAlignment="1">
      <alignment horizontal="justify" vertical="center" wrapText="1"/>
    </xf>
    <xf numFmtId="0" fontId="36" fillId="0" borderId="139" xfId="35" applyFont="1" applyBorder="1" applyAlignment="1">
      <alignment horizontal="center" vertical="center" wrapText="1"/>
    </xf>
    <xf numFmtId="0" fontId="36" fillId="0" borderId="133" xfId="35" applyFont="1" applyBorder="1" applyAlignment="1">
      <alignment horizontal="center" vertical="center" wrapText="1"/>
    </xf>
    <xf numFmtId="0" fontId="36" fillId="0" borderId="134" xfId="35" applyFont="1" applyBorder="1" applyAlignment="1">
      <alignment horizontal="center" vertical="center" wrapText="1"/>
    </xf>
    <xf numFmtId="0" fontId="31" fillId="0" borderId="41" xfId="35" applyFont="1" applyBorder="1" applyAlignment="1">
      <alignment horizontal="center" vertical="center" wrapText="1"/>
    </xf>
    <xf numFmtId="0" fontId="31" fillId="0" borderId="90" xfId="35" applyFont="1" applyBorder="1" applyAlignment="1">
      <alignment horizontal="center" vertical="center" wrapText="1"/>
    </xf>
    <xf numFmtId="0" fontId="31" fillId="0" borderId="142" xfId="35" applyFont="1" applyBorder="1" applyAlignment="1">
      <alignment horizontal="center" vertical="center" wrapText="1"/>
    </xf>
    <xf numFmtId="0" fontId="31" fillId="0" borderId="143" xfId="35" applyFont="1" applyBorder="1" applyAlignment="1">
      <alignment horizontal="center" vertical="center" wrapText="1"/>
    </xf>
    <xf numFmtId="0" fontId="31" fillId="0" borderId="86" xfId="35" applyFont="1" applyBorder="1" applyAlignment="1">
      <alignment horizontal="center" vertical="center" wrapText="1"/>
    </xf>
    <xf numFmtId="0" fontId="31" fillId="0" borderId="87" xfId="35" applyFont="1" applyBorder="1" applyAlignment="1">
      <alignment horizontal="center" vertical="center" wrapText="1"/>
    </xf>
    <xf numFmtId="0" fontId="33" fillId="9" borderId="140" xfId="0" applyFont="1" applyFill="1" applyBorder="1" applyAlignment="1">
      <alignment horizontal="center" vertical="center"/>
    </xf>
    <xf numFmtId="0" fontId="33" fillId="9" borderId="131" xfId="0" applyFont="1" applyFill="1" applyBorder="1" applyAlignment="1">
      <alignment horizontal="center" vertical="center"/>
    </xf>
    <xf numFmtId="0" fontId="33" fillId="9" borderId="144" xfId="0" applyFont="1" applyFill="1" applyBorder="1" applyAlignment="1">
      <alignment horizontal="center" vertical="center"/>
    </xf>
    <xf numFmtId="0" fontId="34" fillId="4" borderId="140" xfId="35" applyFont="1" applyFill="1" applyBorder="1" applyAlignment="1">
      <alignment horizontal="center" vertical="center" wrapText="1"/>
    </xf>
    <xf numFmtId="0" fontId="34" fillId="4" borderId="131" xfId="35" applyFont="1" applyFill="1" applyBorder="1" applyAlignment="1">
      <alignment horizontal="center" vertical="center" wrapText="1"/>
    </xf>
    <xf numFmtId="0" fontId="34" fillId="4" borderId="144" xfId="35" applyFont="1" applyFill="1" applyBorder="1" applyAlignment="1">
      <alignment horizontal="center" vertical="center" wrapText="1"/>
    </xf>
    <xf numFmtId="0" fontId="34" fillId="0" borderId="140" xfId="0" applyFont="1" applyBorder="1" applyAlignment="1">
      <alignment horizontal="center" vertical="center"/>
    </xf>
    <xf numFmtId="0" fontId="34" fillId="0" borderId="132" xfId="0" applyFont="1" applyBorder="1" applyAlignment="1">
      <alignment horizontal="center" vertical="center"/>
    </xf>
    <xf numFmtId="0" fontId="34" fillId="0" borderId="130" xfId="0" applyFont="1" applyBorder="1" applyAlignment="1">
      <alignment horizontal="center" vertical="center"/>
    </xf>
    <xf numFmtId="0" fontId="34" fillId="0" borderId="131" xfId="0" applyFont="1" applyBorder="1" applyAlignment="1">
      <alignment horizontal="center" vertical="center"/>
    </xf>
    <xf numFmtId="0" fontId="34" fillId="0" borderId="144" xfId="0" applyFont="1" applyBorder="1" applyAlignment="1">
      <alignment horizontal="center" vertical="center"/>
    </xf>
    <xf numFmtId="0" fontId="35" fillId="0" borderId="140" xfId="0" applyFont="1" applyBorder="1" applyAlignment="1">
      <alignment horizontal="center" vertical="center"/>
    </xf>
    <xf numFmtId="0" fontId="35" fillId="0" borderId="131" xfId="0" applyFont="1" applyBorder="1" applyAlignment="1">
      <alignment horizontal="center" vertical="center"/>
    </xf>
    <xf numFmtId="0" fontId="35" fillId="0" borderId="144" xfId="0" applyFont="1" applyBorder="1" applyAlignment="1">
      <alignment horizontal="center" vertical="center"/>
    </xf>
    <xf numFmtId="0" fontId="37" fillId="10" borderId="139" xfId="35" applyFont="1" applyFill="1" applyBorder="1" applyAlignment="1">
      <alignment horizontal="center"/>
    </xf>
    <xf numFmtId="0" fontId="37" fillId="10" borderId="133" xfId="35" applyFont="1" applyFill="1" applyBorder="1" applyAlignment="1">
      <alignment horizontal="center"/>
    </xf>
    <xf numFmtId="0" fontId="37" fillId="10" borderId="134" xfId="35" applyFont="1" applyFill="1" applyBorder="1" applyAlignment="1">
      <alignment horizontal="center"/>
    </xf>
    <xf numFmtId="0" fontId="32" fillId="4" borderId="140" xfId="35" applyFont="1" applyFill="1" applyBorder="1" applyAlignment="1">
      <alignment horizontal="justify" vertical="center" wrapText="1"/>
    </xf>
    <xf numFmtId="0" fontId="32" fillId="4" borderId="131" xfId="35" applyFont="1" applyFill="1" applyBorder="1" applyAlignment="1">
      <alignment horizontal="justify" vertical="center" wrapText="1"/>
    </xf>
    <xf numFmtId="0" fontId="32" fillId="4" borderId="144" xfId="35" applyFont="1" applyFill="1" applyBorder="1" applyAlignment="1">
      <alignment horizontal="justify" vertical="center" wrapText="1"/>
    </xf>
    <xf numFmtId="0" fontId="33" fillId="10" borderId="139" xfId="35" applyFont="1" applyFill="1" applyBorder="1" applyAlignment="1">
      <alignment horizontal="center"/>
    </xf>
    <xf numFmtId="0" fontId="33" fillId="10" borderId="133" xfId="35" applyFont="1" applyFill="1" applyBorder="1" applyAlignment="1">
      <alignment horizontal="center"/>
    </xf>
    <xf numFmtId="0" fontId="33" fillId="10" borderId="134" xfId="35" applyFont="1" applyFill="1" applyBorder="1" applyAlignment="1">
      <alignment horizontal="center"/>
    </xf>
    <xf numFmtId="0" fontId="33" fillId="0" borderId="139" xfId="35" applyFont="1" applyBorder="1" applyAlignment="1">
      <alignment horizontal="center"/>
    </xf>
    <xf numFmtId="0" fontId="33" fillId="0" borderId="133" xfId="35" applyFont="1" applyBorder="1" applyAlignment="1">
      <alignment horizontal="center"/>
    </xf>
    <xf numFmtId="0" fontId="33" fillId="0" borderId="134" xfId="35" applyFont="1" applyBorder="1" applyAlignment="1">
      <alignment horizontal="center"/>
    </xf>
    <xf numFmtId="0" fontId="33" fillId="10" borderId="137" xfId="35" applyFont="1" applyFill="1" applyBorder="1" applyAlignment="1">
      <alignment horizontal="center" vertical="center"/>
    </xf>
    <xf numFmtId="0" fontId="33" fillId="10" borderId="145" xfId="35" applyFont="1" applyFill="1" applyBorder="1" applyAlignment="1">
      <alignment horizontal="center" vertical="center"/>
    </xf>
    <xf numFmtId="0" fontId="0" fillId="0" borderId="139" xfId="0" applyBorder="1" applyAlignment="1">
      <alignment horizontal="left"/>
    </xf>
    <xf numFmtId="0" fontId="0" fillId="0" borderId="133" xfId="0" applyBorder="1" applyAlignment="1">
      <alignment horizontal="left"/>
    </xf>
    <xf numFmtId="0" fontId="0" fillId="0" borderId="134" xfId="0" applyBorder="1" applyAlignment="1">
      <alignment horizontal="left"/>
    </xf>
    <xf numFmtId="0" fontId="12" fillId="4" borderId="3" xfId="1" applyFont="1" applyFill="1" applyBorder="1" applyAlignment="1">
      <alignment horizontal="center" vertical="center"/>
    </xf>
    <xf numFmtId="0" fontId="12" fillId="4" borderId="44" xfId="1" applyFont="1" applyFill="1" applyBorder="1" applyAlignment="1">
      <alignment horizontal="center" vertical="center"/>
    </xf>
    <xf numFmtId="0" fontId="12" fillId="4" borderId="54" xfId="1" applyFont="1" applyFill="1" applyBorder="1" applyAlignment="1">
      <alignment horizontal="left" vertical="center"/>
    </xf>
    <xf numFmtId="0" fontId="12" fillId="4" borderId="7" xfId="1" applyFont="1" applyFill="1" applyBorder="1" applyAlignment="1">
      <alignment horizontal="left" vertical="center"/>
    </xf>
    <xf numFmtId="0" fontId="12" fillId="4" borderId="5" xfId="1" applyFont="1" applyFill="1" applyBorder="1" applyAlignment="1">
      <alignment horizontal="center" vertical="center"/>
    </xf>
    <xf numFmtId="0" fontId="12" fillId="4" borderId="7" xfId="1" applyFont="1" applyFill="1" applyBorder="1" applyAlignment="1">
      <alignment horizontal="center" vertical="center"/>
    </xf>
    <xf numFmtId="167" fontId="12" fillId="4" borderId="5" xfId="1" applyNumberFormat="1" applyFont="1" applyFill="1" applyBorder="1" applyAlignment="1">
      <alignment horizontal="left" vertical="center"/>
    </xf>
    <xf numFmtId="167" fontId="12" fillId="4" borderId="7" xfId="1" applyNumberFormat="1" applyFont="1" applyFill="1" applyBorder="1" applyAlignment="1">
      <alignment horizontal="left" vertical="center"/>
    </xf>
    <xf numFmtId="0" fontId="14" fillId="4" borderId="5" xfId="0" applyFont="1" applyFill="1" applyBorder="1" applyAlignment="1">
      <alignment vertical="center" wrapText="1"/>
    </xf>
    <xf numFmtId="0" fontId="14" fillId="4" borderId="7" xfId="0" applyFont="1" applyFill="1" applyBorder="1" applyAlignment="1">
      <alignment vertical="center" wrapText="1"/>
    </xf>
    <xf numFmtId="0" fontId="14" fillId="4" borderId="5"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4" fillId="0" borderId="54"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7" borderId="5" xfId="0" applyFont="1" applyFill="1" applyBorder="1" applyAlignment="1">
      <alignment horizontal="center" vertical="center" wrapText="1"/>
    </xf>
    <xf numFmtId="0" fontId="14" fillId="7" borderId="7" xfId="0" applyFont="1" applyFill="1" applyBorder="1" applyAlignment="1">
      <alignment horizontal="center" vertical="center" wrapText="1"/>
    </xf>
    <xf numFmtId="167" fontId="20" fillId="0" borderId="5" xfId="1" applyNumberFormat="1" applyFont="1" applyBorder="1" applyAlignment="1">
      <alignment horizontal="center" vertical="center" wrapText="1"/>
    </xf>
    <xf numFmtId="167" fontId="20" fillId="0" borderId="6" xfId="1" applyNumberFormat="1" applyFont="1" applyBorder="1" applyAlignment="1">
      <alignment horizontal="center" vertical="center" wrapText="1"/>
    </xf>
    <xf numFmtId="167" fontId="20" fillId="0" borderId="152" xfId="1" applyNumberFormat="1" applyFont="1" applyBorder="1" applyAlignment="1">
      <alignment horizontal="center" vertical="center" wrapText="1"/>
    </xf>
    <xf numFmtId="167" fontId="20" fillId="0" borderId="3" xfId="1" applyNumberFormat="1" applyFont="1" applyBorder="1" applyAlignment="1">
      <alignment horizontal="center" vertical="center" wrapText="1"/>
    </xf>
    <xf numFmtId="167" fontId="20" fillId="0" borderId="44" xfId="1" applyNumberFormat="1" applyFont="1" applyBorder="1" applyAlignment="1">
      <alignment horizontal="center" vertical="center" wrapText="1"/>
    </xf>
    <xf numFmtId="167" fontId="40" fillId="11" borderId="49" xfId="1" applyNumberFormat="1" applyFont="1" applyFill="1" applyBorder="1" applyAlignment="1">
      <alignment vertical="center"/>
    </xf>
    <xf numFmtId="167" fontId="40" fillId="11" borderId="66" xfId="1" applyNumberFormat="1" applyFont="1" applyFill="1" applyBorder="1" applyAlignment="1">
      <alignment vertical="center"/>
    </xf>
    <xf numFmtId="0" fontId="14" fillId="7" borderId="3" xfId="0" applyFont="1" applyFill="1" applyBorder="1" applyAlignment="1">
      <alignment horizontal="center" vertical="center" wrapText="1"/>
    </xf>
    <xf numFmtId="0" fontId="40" fillId="11" borderId="48" xfId="1" applyFont="1" applyFill="1" applyBorder="1" applyAlignment="1">
      <alignment horizontal="right" vertical="center"/>
    </xf>
    <xf numFmtId="0" fontId="40" fillId="11" borderId="49" xfId="1" applyFont="1" applyFill="1" applyBorder="1" applyAlignment="1">
      <alignment horizontal="right" vertical="center"/>
    </xf>
    <xf numFmtId="0" fontId="14" fillId="0" borderId="43" xfId="0" applyFont="1" applyBorder="1" applyAlignment="1">
      <alignment horizontal="left" vertical="center" wrapText="1"/>
    </xf>
    <xf numFmtId="0" fontId="14" fillId="0" borderId="3" xfId="0" applyFont="1" applyBorder="1" applyAlignment="1">
      <alignment horizontal="left"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148" xfId="0" applyFont="1" applyFill="1" applyBorder="1" applyAlignment="1">
      <alignment vertical="center" wrapText="1"/>
    </xf>
    <xf numFmtId="0" fontId="14" fillId="4" borderId="149" xfId="0" applyFont="1" applyFill="1" applyBorder="1" applyAlignment="1">
      <alignment vertical="center" wrapText="1"/>
    </xf>
    <xf numFmtId="0" fontId="14" fillId="4" borderId="3" xfId="0" applyFont="1" applyFill="1" applyBorder="1" applyAlignment="1">
      <alignment horizontal="left" vertical="center" wrapText="1"/>
    </xf>
    <xf numFmtId="0" fontId="14" fillId="4" borderId="5" xfId="0" applyFont="1" applyFill="1" applyBorder="1" applyAlignment="1">
      <alignment horizontal="left" vertical="top" wrapText="1"/>
    </xf>
    <xf numFmtId="0" fontId="14" fillId="4" borderId="6" xfId="0" applyFont="1" applyFill="1" applyBorder="1" applyAlignment="1">
      <alignment horizontal="left" vertical="top" wrapText="1"/>
    </xf>
    <xf numFmtId="0" fontId="14" fillId="4" borderId="7" xfId="0" applyFont="1" applyFill="1" applyBorder="1" applyAlignment="1">
      <alignment horizontal="left" vertical="top" wrapText="1"/>
    </xf>
    <xf numFmtId="0" fontId="14" fillId="4" borderId="3" xfId="0" applyFont="1" applyFill="1" applyBorder="1" applyAlignment="1">
      <alignment horizontal="center" vertical="center" wrapText="1"/>
    </xf>
    <xf numFmtId="0" fontId="12" fillId="4" borderId="43" xfId="1" applyFont="1" applyFill="1" applyBorder="1" applyAlignment="1">
      <alignment horizontal="left" vertical="center"/>
    </xf>
    <xf numFmtId="0" fontId="12" fillId="4" borderId="3" xfId="1" applyFont="1" applyFill="1" applyBorder="1" applyAlignment="1">
      <alignment horizontal="left" vertical="center"/>
    </xf>
    <xf numFmtId="0" fontId="12" fillId="0" borderId="43" xfId="1" applyFont="1" applyBorder="1" applyAlignment="1">
      <alignment horizontal="left" vertical="center"/>
    </xf>
    <xf numFmtId="0" fontId="12" fillId="0" borderId="3" xfId="1" applyFont="1" applyBorder="1" applyAlignment="1">
      <alignment horizontal="left" vertical="center"/>
    </xf>
    <xf numFmtId="0" fontId="12" fillId="4" borderId="6" xfId="1" applyFont="1" applyFill="1" applyBorder="1" applyAlignment="1">
      <alignment horizontal="center" vertical="center"/>
    </xf>
    <xf numFmtId="0" fontId="40" fillId="13" borderId="4" xfId="1" applyFont="1" applyFill="1" applyBorder="1" applyAlignment="1">
      <alignment horizontal="center" vertical="center" wrapText="1"/>
    </xf>
    <xf numFmtId="0" fontId="40" fillId="13" borderId="46" xfId="1" applyFont="1" applyFill="1" applyBorder="1" applyAlignment="1">
      <alignment horizontal="center" vertical="center" wrapText="1"/>
    </xf>
    <xf numFmtId="0" fontId="40" fillId="11" borderId="3" xfId="1" applyFont="1" applyFill="1" applyBorder="1" applyAlignment="1">
      <alignment horizontal="center" vertical="center" wrapText="1"/>
    </xf>
    <xf numFmtId="0" fontId="40" fillId="12" borderId="43" xfId="1"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2" borderId="5" xfId="1" applyFont="1" applyFill="1" applyBorder="1" applyAlignment="1">
      <alignment horizontal="center" vertical="center"/>
    </xf>
    <xf numFmtId="0" fontId="40" fillId="12" borderId="7" xfId="1" applyFont="1" applyFill="1" applyBorder="1" applyAlignment="1">
      <alignment horizontal="center" vertical="center"/>
    </xf>
    <xf numFmtId="0" fontId="40" fillId="12" borderId="5" xfId="1" applyFont="1" applyFill="1" applyBorder="1" applyAlignment="1">
      <alignment horizontal="center" vertical="center" wrapText="1"/>
    </xf>
    <xf numFmtId="0" fontId="40" fillId="12" borderId="6" xfId="1" applyFont="1" applyFill="1" applyBorder="1" applyAlignment="1">
      <alignment horizontal="center" vertical="center" wrapText="1"/>
    </xf>
    <xf numFmtId="0" fontId="40" fillId="12" borderId="7" xfId="1" applyFont="1" applyFill="1" applyBorder="1" applyAlignment="1">
      <alignment horizontal="center" vertical="center" wrapText="1"/>
    </xf>
    <xf numFmtId="0" fontId="40" fillId="12" borderId="38" xfId="1" applyFont="1" applyFill="1" applyBorder="1" applyAlignment="1">
      <alignment horizontal="center" vertical="center" wrapText="1"/>
    </xf>
    <xf numFmtId="0" fontId="40" fillId="12" borderId="39" xfId="1" applyFont="1" applyFill="1" applyBorder="1" applyAlignment="1">
      <alignment horizontal="center" vertical="center" wrapText="1"/>
    </xf>
    <xf numFmtId="0" fontId="40" fillId="12" borderId="53" xfId="1" applyFont="1" applyFill="1" applyBorder="1" applyAlignment="1">
      <alignment horizontal="center" vertical="center" wrapText="1"/>
    </xf>
    <xf numFmtId="0" fontId="20" fillId="7" borderId="133" xfId="0" applyFont="1" applyFill="1" applyBorder="1" applyAlignment="1">
      <alignment horizontal="left" vertical="center" wrapText="1"/>
    </xf>
    <xf numFmtId="0" fontId="19" fillId="7" borderId="133" xfId="0" applyFont="1" applyFill="1" applyBorder="1" applyAlignment="1">
      <alignment horizontal="left" vertical="center" wrapText="1"/>
    </xf>
    <xf numFmtId="0" fontId="19" fillId="7" borderId="107" xfId="0" applyFont="1" applyFill="1" applyBorder="1" applyAlignment="1">
      <alignment horizontal="left" vertical="center" wrapText="1"/>
    </xf>
    <xf numFmtId="0" fontId="12" fillId="4" borderId="73" xfId="1" applyFont="1" applyFill="1" applyBorder="1" applyAlignment="1">
      <alignment horizontal="left" vertical="center"/>
    </xf>
    <xf numFmtId="0" fontId="12" fillId="4" borderId="74" xfId="1" applyFont="1" applyFill="1" applyBorder="1" applyAlignment="1">
      <alignment horizontal="left" vertical="center"/>
    </xf>
    <xf numFmtId="0" fontId="12" fillId="4" borderId="49" xfId="1" applyFont="1" applyFill="1" applyBorder="1" applyAlignment="1">
      <alignment horizontal="center" vertical="center" wrapText="1"/>
    </xf>
    <xf numFmtId="0" fontId="12" fillId="4" borderId="49" xfId="1" applyFont="1" applyFill="1" applyBorder="1" applyAlignment="1">
      <alignment horizontal="center" vertical="center"/>
    </xf>
    <xf numFmtId="0" fontId="40" fillId="11" borderId="44" xfId="1" applyFont="1" applyFill="1" applyBorder="1" applyAlignment="1">
      <alignment horizontal="center" vertical="center" wrapText="1"/>
    </xf>
    <xf numFmtId="0" fontId="40" fillId="13" borderId="67" xfId="1" applyFont="1" applyFill="1" applyBorder="1" applyAlignment="1">
      <alignment horizontal="center" vertical="center"/>
    </xf>
    <xf numFmtId="0" fontId="40" fillId="13" borderId="68" xfId="1" applyFont="1" applyFill="1" applyBorder="1" applyAlignment="1">
      <alignment horizontal="center" vertical="center"/>
    </xf>
    <xf numFmtId="0" fontId="40" fillId="13" borderId="69" xfId="1" applyFont="1" applyFill="1" applyBorder="1" applyAlignment="1">
      <alignment horizontal="center" vertical="center"/>
    </xf>
    <xf numFmtId="0" fontId="40" fillId="13" borderId="5" xfId="1" applyFont="1" applyFill="1" applyBorder="1" applyAlignment="1">
      <alignment horizontal="center" vertical="center" wrapText="1"/>
    </xf>
    <xf numFmtId="0" fontId="40" fillId="13" borderId="7" xfId="1" applyFont="1" applyFill="1" applyBorder="1" applyAlignment="1">
      <alignment horizontal="center" vertical="center" wrapText="1"/>
    </xf>
    <xf numFmtId="0" fontId="40" fillId="13" borderId="45" xfId="1" applyFont="1" applyFill="1" applyBorder="1" applyAlignment="1">
      <alignment horizontal="center" vertical="center" wrapText="1"/>
    </xf>
    <xf numFmtId="167" fontId="40" fillId="11" borderId="4" xfId="1" applyNumberFormat="1" applyFont="1" applyFill="1" applyBorder="1" applyAlignment="1">
      <alignment horizontal="center" vertical="center"/>
    </xf>
    <xf numFmtId="0" fontId="40" fillId="11" borderId="67" xfId="1" applyFont="1" applyFill="1" applyBorder="1" applyAlignment="1">
      <alignment horizontal="center" vertical="center"/>
    </xf>
    <xf numFmtId="0" fontId="40" fillId="11" borderId="68" xfId="1" applyFont="1" applyFill="1" applyBorder="1" applyAlignment="1">
      <alignment horizontal="center" vertical="center"/>
    </xf>
    <xf numFmtId="0" fontId="40" fillId="11" borderId="69" xfId="1" applyFont="1" applyFill="1" applyBorder="1" applyAlignment="1">
      <alignment horizontal="center" vertical="center"/>
    </xf>
    <xf numFmtId="0" fontId="28" fillId="8" borderId="133" xfId="0" applyFont="1" applyFill="1" applyBorder="1" applyAlignment="1">
      <alignment horizontal="left" vertical="center" wrapText="1"/>
    </xf>
    <xf numFmtId="0" fontId="28" fillId="8" borderId="107" xfId="0" applyFont="1" applyFill="1" applyBorder="1" applyAlignment="1">
      <alignment horizontal="left" vertical="center" wrapText="1"/>
    </xf>
    <xf numFmtId="0" fontId="19" fillId="7" borderId="3" xfId="0" applyFont="1" applyFill="1" applyBorder="1" applyAlignment="1">
      <alignment horizontal="center" vertical="center" wrapText="1"/>
    </xf>
    <xf numFmtId="0" fontId="19" fillId="0" borderId="54"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2" fillId="2" borderId="108" xfId="1" applyFont="1" applyFill="1" applyBorder="1" applyAlignment="1">
      <alignment horizontal="center" vertical="center" wrapText="1"/>
    </xf>
    <xf numFmtId="0" fontId="12" fillId="2" borderId="111" xfId="1" applyFont="1" applyFill="1" applyBorder="1" applyAlignment="1">
      <alignment horizontal="center" vertical="center" wrapText="1"/>
    </xf>
    <xf numFmtId="0" fontId="12" fillId="2" borderId="104" xfId="1" applyFont="1" applyFill="1" applyBorder="1" applyAlignment="1">
      <alignment horizontal="center" vertical="center" wrapText="1"/>
    </xf>
    <xf numFmtId="0" fontId="12" fillId="2" borderId="105" xfId="1" applyFont="1" applyFill="1" applyBorder="1" applyAlignment="1">
      <alignment horizontal="center" vertical="center" wrapText="1"/>
    </xf>
    <xf numFmtId="0" fontId="14" fillId="4" borderId="121" xfId="1" applyFont="1" applyFill="1" applyBorder="1" applyAlignment="1">
      <alignment horizontal="justify" vertical="center" wrapText="1"/>
    </xf>
    <xf numFmtId="0" fontId="14" fillId="4" borderId="122" xfId="1" applyFont="1" applyFill="1" applyBorder="1" applyAlignment="1">
      <alignment horizontal="justify" vertical="center" wrapText="1"/>
    </xf>
    <xf numFmtId="0" fontId="14" fillId="4" borderId="123" xfId="1" applyFont="1" applyFill="1" applyBorder="1" applyAlignment="1">
      <alignment horizontal="justify" vertical="center" wrapText="1"/>
    </xf>
    <xf numFmtId="0" fontId="12" fillId="0" borderId="121" xfId="1" applyFont="1" applyBorder="1" applyAlignment="1">
      <alignment horizontal="left" vertical="center" wrapText="1"/>
    </xf>
    <xf numFmtId="0" fontId="12" fillId="0" borderId="128" xfId="1" applyFont="1" applyBorder="1" applyAlignment="1">
      <alignment horizontal="left" vertical="center" wrapText="1"/>
    </xf>
    <xf numFmtId="0" fontId="12" fillId="0" borderId="129" xfId="1" applyFont="1" applyBorder="1" applyAlignment="1">
      <alignment horizontal="left" vertical="center" wrapText="1"/>
    </xf>
    <xf numFmtId="0" fontId="40" fillId="12" borderId="80" xfId="1" applyFont="1" applyFill="1" applyBorder="1" applyAlignment="1">
      <alignment horizontal="left" vertical="center"/>
    </xf>
    <xf numFmtId="0" fontId="40" fillId="12" borderId="81" xfId="1" applyFont="1" applyFill="1" applyBorder="1" applyAlignment="1">
      <alignment horizontal="left" vertical="center"/>
    </xf>
    <xf numFmtId="0" fontId="40" fillId="12" borderId="82" xfId="1" applyFont="1" applyFill="1" applyBorder="1" applyAlignment="1">
      <alignment horizontal="left" vertical="center"/>
    </xf>
    <xf numFmtId="0" fontId="13" fillId="0" borderId="30" xfId="1" applyFont="1" applyBorder="1" applyAlignment="1">
      <alignment horizontal="justify" vertical="center"/>
    </xf>
    <xf numFmtId="0" fontId="13" fillId="0" borderId="31" xfId="1" applyFont="1" applyBorder="1" applyAlignment="1">
      <alignment horizontal="justify" vertical="center"/>
    </xf>
    <xf numFmtId="0" fontId="13" fillId="0" borderId="32" xfId="1" applyFont="1" applyBorder="1" applyAlignment="1">
      <alignment horizontal="justify" vertical="center"/>
    </xf>
    <xf numFmtId="0" fontId="40" fillId="12" borderId="30" xfId="1" applyFont="1" applyFill="1" applyBorder="1" applyAlignment="1">
      <alignment horizontal="left" vertical="center"/>
    </xf>
    <xf numFmtId="0" fontId="40" fillId="12" borderId="31" xfId="1" applyFont="1" applyFill="1" applyBorder="1" applyAlignment="1">
      <alignment horizontal="left" vertical="center"/>
    </xf>
    <xf numFmtId="0" fontId="40" fillId="12" borderId="32" xfId="1" applyFont="1" applyFill="1" applyBorder="1" applyAlignment="1">
      <alignment horizontal="left" vertical="center"/>
    </xf>
    <xf numFmtId="0" fontId="23" fillId="0" borderId="26" xfId="1" applyFont="1" applyBorder="1" applyAlignment="1">
      <alignment horizontal="justify" vertical="center" wrapText="1"/>
    </xf>
    <xf numFmtId="0" fontId="12" fillId="0" borderId="26" xfId="1" applyFont="1" applyBorder="1" applyAlignment="1">
      <alignment horizontal="justify" vertical="center" wrapText="1"/>
    </xf>
    <xf numFmtId="0" fontId="12" fillId="0" borderId="27" xfId="1" applyFont="1" applyBorder="1" applyAlignment="1">
      <alignment horizontal="justify" vertical="center" wrapText="1"/>
    </xf>
    <xf numFmtId="0" fontId="40" fillId="12" borderId="108" xfId="1" applyFont="1" applyFill="1" applyBorder="1" applyAlignment="1">
      <alignment horizontal="center" vertical="center" wrapText="1"/>
    </xf>
    <xf numFmtId="0" fontId="40" fillId="12" borderId="109" xfId="1" applyFont="1" applyFill="1" applyBorder="1" applyAlignment="1">
      <alignment horizontal="center" vertical="center" wrapText="1"/>
    </xf>
    <xf numFmtId="0" fontId="40" fillId="12" borderId="110" xfId="1" applyFont="1" applyFill="1" applyBorder="1" applyAlignment="1">
      <alignment horizontal="center" vertical="center" wrapText="1"/>
    </xf>
    <xf numFmtId="0" fontId="12" fillId="0" borderId="2" xfId="1" applyFont="1" applyBorder="1" applyAlignment="1">
      <alignment vertical="center" wrapText="1"/>
    </xf>
    <xf numFmtId="0" fontId="40" fillId="12" borderId="10" xfId="1" applyFont="1" applyFill="1" applyBorder="1" applyAlignment="1">
      <alignment horizontal="center" vertical="center"/>
    </xf>
    <xf numFmtId="0" fontId="40" fillId="12" borderId="12" xfId="1" applyFont="1" applyFill="1" applyBorder="1" applyAlignment="1">
      <alignment horizontal="center" vertical="center"/>
    </xf>
    <xf numFmtId="0" fontId="40" fillId="12" borderId="13" xfId="1" applyFont="1" applyFill="1" applyBorder="1" applyAlignment="1">
      <alignment horizontal="center" vertical="center"/>
    </xf>
    <xf numFmtId="0" fontId="40" fillId="12" borderId="112" xfId="1" applyFont="1" applyFill="1" applyBorder="1" applyAlignment="1">
      <alignment horizontal="left" vertical="center"/>
    </xf>
    <xf numFmtId="0" fontId="40" fillId="12" borderId="113" xfId="1" applyFont="1" applyFill="1" applyBorder="1" applyAlignment="1">
      <alignment horizontal="left" vertical="center"/>
    </xf>
    <xf numFmtId="0" fontId="40" fillId="12" borderId="114" xfId="1" applyFont="1" applyFill="1" applyBorder="1" applyAlignment="1">
      <alignment horizontal="left" vertical="center"/>
    </xf>
    <xf numFmtId="0" fontId="30" fillId="0" borderId="15" xfId="1" applyFont="1" applyBorder="1" applyAlignment="1">
      <alignment horizontal="left" vertical="center" wrapText="1"/>
    </xf>
    <xf numFmtId="0" fontId="16" fillId="0" borderId="2" xfId="1" applyFont="1" applyBorder="1" applyAlignment="1">
      <alignment horizontal="left" vertical="center" wrapText="1"/>
    </xf>
    <xf numFmtId="0" fontId="16" fillId="0" borderId="16" xfId="1" applyFont="1" applyBorder="1" applyAlignment="1">
      <alignment horizontal="left" vertical="center" wrapText="1"/>
    </xf>
    <xf numFmtId="0" fontId="40" fillId="12" borderId="83" xfId="1" applyFont="1" applyFill="1" applyBorder="1" applyAlignment="1">
      <alignment horizontal="left" vertical="center"/>
    </xf>
    <xf numFmtId="0" fontId="40" fillId="12" borderId="84" xfId="1" applyFont="1" applyFill="1" applyBorder="1" applyAlignment="1">
      <alignment horizontal="left" vertical="center"/>
    </xf>
    <xf numFmtId="0" fontId="40" fillId="12" borderId="85" xfId="1" applyFont="1" applyFill="1" applyBorder="1" applyAlignment="1">
      <alignment horizontal="left" vertical="center"/>
    </xf>
    <xf numFmtId="0" fontId="12" fillId="0" borderId="2" xfId="1" applyFont="1" applyBorder="1" applyAlignment="1">
      <alignment horizontal="left" vertical="center"/>
    </xf>
    <xf numFmtId="0" fontId="13" fillId="0" borderId="2" xfId="1" applyFont="1" applyBorder="1" applyAlignment="1">
      <alignment horizontal="justify" vertical="center" wrapText="1"/>
    </xf>
    <xf numFmtId="0" fontId="21" fillId="0" borderId="3" xfId="1" applyFont="1" applyBorder="1" applyAlignment="1">
      <alignment horizontal="justify" vertical="center" wrapText="1"/>
    </xf>
    <xf numFmtId="0" fontId="14" fillId="0" borderId="3" xfId="1" applyFont="1" applyBorder="1" applyAlignment="1">
      <alignment horizontal="justify" vertical="center" wrapText="1"/>
    </xf>
    <xf numFmtId="0" fontId="14" fillId="0" borderId="21" xfId="1" applyFont="1" applyBorder="1" applyAlignment="1">
      <alignment horizontal="justify" vertical="center" wrapText="1"/>
    </xf>
    <xf numFmtId="0" fontId="40" fillId="12" borderId="118" xfId="1" applyFont="1" applyFill="1" applyBorder="1" applyAlignment="1">
      <alignment horizontal="left" vertical="center"/>
    </xf>
    <xf numFmtId="0" fontId="40" fillId="12" borderId="124" xfId="1" applyFont="1" applyFill="1" applyBorder="1" applyAlignment="1">
      <alignment horizontal="left" vertical="center"/>
    </xf>
    <xf numFmtId="0" fontId="40" fillId="12" borderId="125" xfId="1" applyFont="1" applyFill="1" applyBorder="1" applyAlignment="1">
      <alignment horizontal="left" vertical="center"/>
    </xf>
    <xf numFmtId="0" fontId="12" fillId="0" borderId="2" xfId="1" applyFont="1" applyBorder="1" applyAlignment="1">
      <alignment horizontal="center" vertical="center"/>
    </xf>
    <xf numFmtId="0" fontId="21" fillId="0" borderId="118" xfId="1" applyFont="1" applyBorder="1" applyAlignment="1">
      <alignment horizontal="justify" vertical="center"/>
    </xf>
    <xf numFmtId="0" fontId="14" fillId="0" borderId="119" xfId="1" applyFont="1" applyBorder="1" applyAlignment="1">
      <alignment horizontal="justify" vertical="center"/>
    </xf>
    <xf numFmtId="0" fontId="14" fillId="0" borderId="120" xfId="1" applyFont="1" applyBorder="1" applyAlignment="1">
      <alignment horizontal="justify" vertical="center"/>
    </xf>
    <xf numFmtId="0" fontId="40" fillId="12" borderId="100" xfId="1" applyFont="1" applyFill="1" applyBorder="1" applyAlignment="1">
      <alignment horizontal="center" vertical="center" wrapText="1"/>
    </xf>
    <xf numFmtId="0" fontId="40" fillId="12" borderId="101" xfId="1" applyFont="1" applyFill="1" applyBorder="1" applyAlignment="1">
      <alignment horizontal="center" vertical="center" wrapText="1"/>
    </xf>
    <xf numFmtId="0" fontId="40" fillId="12" borderId="102" xfId="1" applyFont="1" applyFill="1" applyBorder="1" applyAlignment="1">
      <alignment horizontal="center" vertical="center" wrapText="1"/>
    </xf>
    <xf numFmtId="0" fontId="13" fillId="0" borderId="15" xfId="1" applyFont="1" applyBorder="1" applyAlignment="1">
      <alignment horizontal="left" vertical="center" wrapText="1"/>
    </xf>
    <xf numFmtId="0" fontId="13" fillId="0" borderId="2" xfId="1" applyFont="1" applyBorder="1" applyAlignment="1">
      <alignment horizontal="left" vertical="center" wrapText="1"/>
    </xf>
    <xf numFmtId="0" fontId="13" fillId="0" borderId="16" xfId="1" applyFont="1" applyBorder="1" applyAlignment="1">
      <alignment horizontal="left" vertical="center" wrapText="1"/>
    </xf>
    <xf numFmtId="0" fontId="40" fillId="12" borderId="80" xfId="1" applyFont="1" applyFill="1" applyBorder="1" applyAlignment="1">
      <alignment horizontal="left" vertical="center" wrapText="1"/>
    </xf>
    <xf numFmtId="0" fontId="40" fillId="12" borderId="81" xfId="1" applyFont="1" applyFill="1" applyBorder="1" applyAlignment="1">
      <alignment horizontal="left" vertical="center" wrapText="1"/>
    </xf>
    <xf numFmtId="0" fontId="40" fillId="12" borderId="82" xfId="1" applyFont="1" applyFill="1" applyBorder="1" applyAlignment="1">
      <alignment horizontal="left" vertical="center" wrapText="1"/>
    </xf>
    <xf numFmtId="0" fontId="12" fillId="0" borderId="115" xfId="1" applyFont="1" applyBorder="1" applyAlignment="1">
      <alignment horizontal="justify" vertical="center" wrapText="1"/>
    </xf>
    <xf numFmtId="0" fontId="12" fillId="0" borderId="116" xfId="1" applyFont="1" applyBorder="1" applyAlignment="1">
      <alignment horizontal="justify" vertical="center" wrapText="1"/>
    </xf>
    <xf numFmtId="0" fontId="12" fillId="0" borderId="117" xfId="1" applyFont="1" applyBorder="1" applyAlignment="1">
      <alignment horizontal="justify" vertical="center" wrapText="1"/>
    </xf>
    <xf numFmtId="0" fontId="16" fillId="0" borderId="115" xfId="1" applyFont="1" applyBorder="1" applyAlignment="1">
      <alignment horizontal="justify" vertical="center"/>
    </xf>
    <xf numFmtId="0" fontId="16" fillId="0" borderId="116" xfId="1" applyFont="1" applyBorder="1" applyAlignment="1">
      <alignment horizontal="justify" vertical="center"/>
    </xf>
    <xf numFmtId="0" fontId="16" fillId="0" borderId="117" xfId="1" applyFont="1" applyBorder="1" applyAlignment="1">
      <alignment horizontal="justify" vertical="center"/>
    </xf>
    <xf numFmtId="0" fontId="12" fillId="0" borderId="118" xfId="1" applyFont="1" applyBorder="1" applyAlignment="1">
      <alignment horizontal="left" vertical="center" wrapText="1"/>
    </xf>
    <xf numFmtId="0" fontId="12" fillId="0" borderId="119" xfId="1" applyFont="1" applyBorder="1" applyAlignment="1">
      <alignment horizontal="left" vertical="center" wrapText="1"/>
    </xf>
    <xf numFmtId="0" fontId="12" fillId="0" borderId="120" xfId="1" applyFont="1" applyBorder="1" applyAlignment="1">
      <alignment horizontal="left" vertical="center" wrapText="1"/>
    </xf>
    <xf numFmtId="0" fontId="13" fillId="0" borderId="93" xfId="1" applyFont="1" applyBorder="1" applyAlignment="1">
      <alignment horizontal="justify" vertical="center" wrapText="1"/>
    </xf>
    <xf numFmtId="0" fontId="13" fillId="0" borderId="94" xfId="1" applyFont="1" applyBorder="1" applyAlignment="1">
      <alignment horizontal="justify" vertical="center" wrapText="1"/>
    </xf>
    <xf numFmtId="0" fontId="12" fillId="0" borderId="93" xfId="1" applyFont="1" applyBorder="1" applyAlignment="1">
      <alignment horizontal="justify" vertical="center" wrapText="1"/>
    </xf>
    <xf numFmtId="0" fontId="12" fillId="0" borderId="94" xfId="1" applyFont="1" applyBorder="1" applyAlignment="1">
      <alignment horizontal="justify" vertical="center" wrapText="1"/>
    </xf>
    <xf numFmtId="0" fontId="12" fillId="0" borderId="93" xfId="1" applyFont="1" applyBorder="1" applyAlignment="1">
      <alignment horizontal="left" vertical="center" wrapText="1"/>
    </xf>
    <xf numFmtId="0" fontId="12" fillId="0" borderId="94" xfId="1" applyFont="1" applyBorder="1" applyAlignment="1">
      <alignment horizontal="left" vertical="center" wrapText="1"/>
    </xf>
    <xf numFmtId="0" fontId="12" fillId="0" borderId="97" xfId="1" applyFont="1" applyBorder="1" applyAlignment="1">
      <alignment horizontal="justify" vertical="center" wrapText="1"/>
    </xf>
    <xf numFmtId="0" fontId="12" fillId="0" borderId="98" xfId="1" applyFont="1" applyBorder="1" applyAlignment="1">
      <alignment horizontal="justify" vertical="center" wrapText="1"/>
    </xf>
    <xf numFmtId="0" fontId="12" fillId="0" borderId="3" xfId="1" applyFont="1" applyBorder="1" applyAlignment="1">
      <alignment horizontal="justify" vertical="center" wrapText="1"/>
    </xf>
    <xf numFmtId="0" fontId="12" fillId="0" borderId="3" xfId="1" applyFont="1" applyBorder="1" applyAlignment="1">
      <alignment horizontal="justify" vertical="center"/>
    </xf>
    <xf numFmtId="0" fontId="12" fillId="0" borderId="21" xfId="1" applyFont="1" applyBorder="1" applyAlignment="1">
      <alignment horizontal="justify" vertical="center"/>
    </xf>
    <xf numFmtId="0" fontId="40" fillId="12" borderId="99" xfId="1" applyFont="1" applyFill="1" applyBorder="1" applyAlignment="1">
      <alignment horizontal="left" vertical="center" wrapText="1"/>
    </xf>
    <xf numFmtId="0" fontId="40" fillId="12" borderId="106" xfId="1" applyFont="1" applyFill="1" applyBorder="1" applyAlignment="1">
      <alignment horizontal="left" vertical="center" wrapText="1"/>
    </xf>
    <xf numFmtId="0" fontId="40" fillId="11" borderId="103" xfId="1" applyFont="1" applyFill="1" applyBorder="1" applyAlignment="1">
      <alignment horizontal="center" vertical="center" wrapText="1"/>
    </xf>
    <xf numFmtId="0" fontId="40" fillId="11" borderId="107" xfId="1" applyFont="1" applyFill="1" applyBorder="1" applyAlignment="1">
      <alignment horizontal="center" vertical="center" wrapText="1"/>
    </xf>
    <xf numFmtId="0" fontId="12" fillId="0" borderId="115" xfId="1" applyFont="1" applyBorder="1" applyAlignment="1">
      <alignment horizontal="justify" vertical="center"/>
    </xf>
    <xf numFmtId="0" fontId="12" fillId="0" borderId="116" xfId="1" applyFont="1" applyBorder="1" applyAlignment="1">
      <alignment horizontal="justify" vertical="center"/>
    </xf>
    <xf numFmtId="0" fontId="12" fillId="0" borderId="117" xfId="1" applyFont="1" applyBorder="1" applyAlignment="1">
      <alignment horizontal="justify" vertical="center"/>
    </xf>
    <xf numFmtId="0" fontId="21" fillId="0" borderId="14" xfId="1" applyFont="1" applyBorder="1" applyAlignment="1">
      <alignment horizontal="justify" vertical="center"/>
    </xf>
    <xf numFmtId="0" fontId="14" fillId="0" borderId="88" xfId="1" applyFont="1" applyBorder="1" applyAlignment="1">
      <alignment horizontal="justify" vertical="center"/>
    </xf>
    <xf numFmtId="0" fontId="14" fillId="0" borderId="89" xfId="1" applyFont="1" applyBorder="1" applyAlignment="1">
      <alignment horizontal="justify" vertical="center"/>
    </xf>
    <xf numFmtId="0" fontId="40" fillId="12" borderId="41" xfId="1" applyFont="1" applyFill="1" applyBorder="1" applyAlignment="1">
      <alignment horizontal="center" vertical="center"/>
    </xf>
    <xf numFmtId="0" fontId="13" fillId="0" borderId="3" xfId="1" applyFont="1" applyBorder="1" applyAlignment="1">
      <alignment horizontal="justify" vertical="center" wrapText="1"/>
    </xf>
    <xf numFmtId="0" fontId="13" fillId="0" borderId="21" xfId="1" applyFont="1" applyBorder="1" applyAlignment="1">
      <alignment horizontal="justify" vertical="center" wrapText="1"/>
    </xf>
    <xf numFmtId="0" fontId="20" fillId="8" borderId="133" xfId="0" applyFont="1" applyFill="1" applyBorder="1" applyAlignment="1">
      <alignment horizontal="left" vertical="center" wrapText="1"/>
    </xf>
    <xf numFmtId="0" fontId="40" fillId="12" borderId="6" xfId="1" applyFont="1" applyFill="1" applyBorder="1" applyAlignment="1">
      <alignment horizontal="center" vertical="center"/>
    </xf>
    <xf numFmtId="0" fontId="40" fillId="12" borderId="59" xfId="1" applyFont="1" applyFill="1" applyBorder="1" applyAlignment="1">
      <alignment horizontal="center" vertical="center" wrapText="1"/>
    </xf>
    <xf numFmtId="0" fontId="40" fillId="12" borderId="61" xfId="1" applyFont="1" applyFill="1" applyBorder="1" applyAlignment="1">
      <alignment horizontal="center" vertical="center" wrapText="1"/>
    </xf>
    <xf numFmtId="0" fontId="40" fillId="12" borderId="76" xfId="1" applyFont="1" applyFill="1" applyBorder="1" applyAlignment="1">
      <alignment horizontal="center" vertical="center" wrapText="1"/>
    </xf>
    <xf numFmtId="0" fontId="40" fillId="12" borderId="77" xfId="1" applyFont="1" applyFill="1" applyBorder="1" applyAlignment="1">
      <alignment horizontal="center" vertical="center" wrapText="1"/>
    </xf>
    <xf numFmtId="0" fontId="12" fillId="0" borderId="100" xfId="1" applyFont="1" applyBorder="1" applyAlignment="1">
      <alignment horizontal="center" vertical="center" wrapText="1"/>
    </xf>
    <xf numFmtId="0" fontId="12" fillId="0" borderId="101" xfId="1" applyFont="1" applyBorder="1" applyAlignment="1">
      <alignment horizontal="center" vertical="center" wrapText="1"/>
    </xf>
    <xf numFmtId="0" fontId="12" fillId="0" borderId="102" xfId="1" applyFont="1" applyBorder="1" applyAlignment="1">
      <alignment horizontal="center" vertical="center" wrapText="1"/>
    </xf>
    <xf numFmtId="0" fontId="12" fillId="0" borderId="51" xfId="1" applyFont="1" applyBorder="1" applyAlignment="1">
      <alignment horizontal="center" vertical="center" wrapText="1"/>
    </xf>
    <xf numFmtId="0" fontId="12" fillId="0" borderId="0" xfId="1" applyFont="1" applyAlignment="1">
      <alignment horizontal="center" vertical="center" wrapText="1"/>
    </xf>
    <xf numFmtId="0" fontId="12" fillId="0" borderId="40" xfId="1" applyFont="1" applyBorder="1" applyAlignment="1">
      <alignment horizontal="center" vertical="center" wrapText="1"/>
    </xf>
    <xf numFmtId="0" fontId="12" fillId="0" borderId="56" xfId="1" applyFont="1" applyBorder="1" applyAlignment="1">
      <alignment horizontal="center" vertical="center" wrapText="1"/>
    </xf>
    <xf numFmtId="0" fontId="12" fillId="0" borderId="50" xfId="1" applyFont="1" applyBorder="1" applyAlignment="1">
      <alignment horizontal="center" vertical="center" wrapText="1"/>
    </xf>
    <xf numFmtId="0" fontId="12" fillId="0" borderId="57" xfId="1" applyFont="1" applyBorder="1" applyAlignment="1">
      <alignment horizontal="center" vertical="center" wrapText="1"/>
    </xf>
    <xf numFmtId="0" fontId="12" fillId="0" borderId="115" xfId="1" applyFont="1" applyBorder="1" applyAlignment="1">
      <alignment horizontal="left" vertical="center" wrapText="1"/>
    </xf>
    <xf numFmtId="0" fontId="12" fillId="0" borderId="126" xfId="1" applyFont="1" applyBorder="1" applyAlignment="1">
      <alignment horizontal="left" vertical="center" wrapText="1"/>
    </xf>
    <xf numFmtId="0" fontId="12" fillId="0" borderId="127" xfId="1" applyFont="1" applyBorder="1" applyAlignment="1">
      <alignment horizontal="left" vertical="center" wrapText="1"/>
    </xf>
    <xf numFmtId="0" fontId="12" fillId="0" borderId="15" xfId="1" applyFont="1" applyBorder="1" applyAlignment="1">
      <alignment horizontal="left" vertical="center" wrapText="1"/>
    </xf>
    <xf numFmtId="0" fontId="12" fillId="0" borderId="0" xfId="1" applyFont="1" applyAlignment="1">
      <alignment horizontal="left" vertical="center" wrapText="1"/>
    </xf>
    <xf numFmtId="0" fontId="12" fillId="0" borderId="17" xfId="1" applyFont="1" applyBorder="1" applyAlignment="1">
      <alignment horizontal="left" vertical="center" wrapText="1"/>
    </xf>
    <xf numFmtId="0" fontId="12" fillId="0" borderId="14" xfId="1" applyFont="1" applyBorder="1" applyAlignment="1">
      <alignment horizontal="left" vertical="center" wrapText="1"/>
    </xf>
    <xf numFmtId="0" fontId="12" fillId="0" borderId="18" xfId="1" applyFont="1" applyBorder="1" applyAlignment="1">
      <alignment horizontal="left" vertical="center" wrapText="1"/>
    </xf>
    <xf numFmtId="0" fontId="12" fillId="0" borderId="19" xfId="1" applyFont="1" applyBorder="1" applyAlignment="1">
      <alignment horizontal="left" vertical="center" wrapText="1"/>
    </xf>
    <xf numFmtId="0" fontId="40" fillId="12" borderId="35" xfId="1" applyFont="1" applyFill="1" applyBorder="1" applyAlignment="1">
      <alignment horizontal="left" vertical="center"/>
    </xf>
    <xf numFmtId="0" fontId="40" fillId="12" borderId="33" xfId="1" applyFont="1" applyFill="1" applyBorder="1" applyAlignment="1">
      <alignment horizontal="left" vertical="center"/>
    </xf>
    <xf numFmtId="0" fontId="40" fillId="12" borderId="36" xfId="1" applyFont="1" applyFill="1" applyBorder="1" applyAlignment="1">
      <alignment horizontal="left" vertical="center"/>
    </xf>
    <xf numFmtId="0" fontId="12" fillId="0" borderId="59" xfId="1" applyFont="1" applyBorder="1" applyAlignment="1">
      <alignment horizontal="center" vertical="center" wrapText="1"/>
    </xf>
    <xf numFmtId="0" fontId="12" fillId="0" borderId="60" xfId="1" applyFont="1" applyBorder="1" applyAlignment="1">
      <alignment horizontal="center" vertical="center" wrapText="1"/>
    </xf>
    <xf numFmtId="0" fontId="12" fillId="0" borderId="62" xfId="1" applyFont="1" applyBorder="1" applyAlignment="1">
      <alignment horizontal="center" vertical="center" wrapText="1"/>
    </xf>
    <xf numFmtId="0" fontId="40" fillId="12" borderId="130" xfId="1" applyFont="1" applyFill="1" applyBorder="1" applyAlignment="1">
      <alignment horizontal="center" vertical="center" wrapText="1"/>
    </xf>
    <xf numFmtId="0" fontId="40" fillId="12" borderId="131" xfId="1" applyFont="1" applyFill="1" applyBorder="1" applyAlignment="1">
      <alignment horizontal="center" vertical="center" wrapText="1"/>
    </xf>
    <xf numFmtId="0" fontId="40" fillId="12" borderId="132" xfId="1" applyFont="1" applyFill="1" applyBorder="1" applyAlignment="1">
      <alignment horizontal="center" vertical="center" wrapText="1"/>
    </xf>
    <xf numFmtId="0" fontId="40" fillId="12" borderId="20" xfId="1" applyFont="1" applyFill="1" applyBorder="1" applyAlignment="1">
      <alignment horizontal="left" vertical="center" wrapText="1"/>
    </xf>
    <xf numFmtId="0" fontId="40" fillId="12" borderId="22" xfId="1" applyFont="1" applyFill="1" applyBorder="1" applyAlignment="1">
      <alignment horizontal="left" vertical="center" wrapText="1"/>
    </xf>
    <xf numFmtId="0" fontId="40" fillId="12" borderId="54" xfId="1" applyFont="1" applyFill="1" applyBorder="1" applyAlignment="1">
      <alignment horizontal="center" vertical="center" wrapText="1"/>
    </xf>
    <xf numFmtId="0" fontId="40" fillId="12" borderId="55" xfId="1" applyFont="1" applyFill="1" applyBorder="1" applyAlignment="1">
      <alignment horizontal="center" vertical="center" wrapText="1"/>
    </xf>
    <xf numFmtId="0" fontId="40" fillId="12" borderId="133" xfId="1" applyFont="1" applyFill="1" applyBorder="1" applyAlignment="1">
      <alignment horizontal="center" vertical="center" wrapText="1"/>
    </xf>
    <xf numFmtId="0" fontId="40" fillId="11" borderId="41" xfId="1" applyFont="1" applyFill="1" applyBorder="1" applyAlignment="1">
      <alignment horizontal="center" vertical="center"/>
    </xf>
    <xf numFmtId="0" fontId="40" fillId="11" borderId="42" xfId="1" applyFont="1" applyFill="1" applyBorder="1" applyAlignment="1">
      <alignment horizontal="center" vertical="center"/>
    </xf>
    <xf numFmtId="0" fontId="14" fillId="0" borderId="23" xfId="1" applyFont="1" applyBorder="1" applyAlignment="1">
      <alignment horizontal="justify" vertical="top" wrapText="1"/>
    </xf>
    <xf numFmtId="0" fontId="14" fillId="0" borderId="24" xfId="1" applyFont="1" applyBorder="1" applyAlignment="1">
      <alignment horizontal="justify" vertical="top" wrapText="1"/>
    </xf>
    <xf numFmtId="0" fontId="12" fillId="0" borderId="8" xfId="1" applyFont="1" applyBorder="1" applyAlignment="1">
      <alignment vertical="center" wrapText="1"/>
    </xf>
    <xf numFmtId="0" fontId="12" fillId="0" borderId="0" xfId="1" applyFont="1" applyAlignment="1">
      <alignment vertical="center" wrapText="1"/>
    </xf>
    <xf numFmtId="0" fontId="12" fillId="0" borderId="9" xfId="1" applyFont="1" applyBorder="1" applyAlignment="1">
      <alignment vertical="center" wrapText="1"/>
    </xf>
    <xf numFmtId="0" fontId="12" fillId="0" borderId="76" xfId="1" applyFont="1" applyBorder="1" applyAlignment="1">
      <alignment horizontal="left" vertical="center" wrapText="1"/>
    </xf>
    <xf numFmtId="0" fontId="40" fillId="12" borderId="4" xfId="1" applyFont="1" applyFill="1" applyBorder="1" applyAlignment="1">
      <alignment horizontal="center" vertical="center" wrapText="1"/>
    </xf>
    <xf numFmtId="0" fontId="40" fillId="12" borderId="52" xfId="1" applyFont="1" applyFill="1" applyBorder="1" applyAlignment="1">
      <alignment horizontal="center" vertical="center"/>
    </xf>
    <xf numFmtId="0" fontId="12" fillId="0" borderId="78" xfId="1" applyFont="1" applyBorder="1" applyAlignment="1">
      <alignment horizontal="left" vertical="center" wrapText="1"/>
    </xf>
    <xf numFmtId="0" fontId="12" fillId="0" borderId="79" xfId="1" applyFont="1" applyBorder="1" applyAlignment="1">
      <alignment horizontal="left" vertical="center" wrapText="1"/>
    </xf>
    <xf numFmtId="0" fontId="12" fillId="0" borderId="12" xfId="1" applyFont="1" applyBorder="1" applyAlignment="1">
      <alignment horizontal="left" vertical="center" wrapText="1"/>
    </xf>
    <xf numFmtId="0" fontId="12" fillId="0" borderId="11" xfId="1" applyFont="1" applyBorder="1" applyAlignment="1">
      <alignment horizontal="left" vertical="center" wrapText="1"/>
    </xf>
    <xf numFmtId="0" fontId="40" fillId="12" borderId="10" xfId="1" applyFont="1" applyFill="1" applyBorder="1" applyAlignment="1">
      <alignment horizontal="left" vertical="center"/>
    </xf>
    <xf numFmtId="0" fontId="40" fillId="12" borderId="12" xfId="1" applyFont="1" applyFill="1" applyBorder="1" applyAlignment="1">
      <alignment horizontal="left" vertical="center"/>
    </xf>
    <xf numFmtId="0" fontId="40" fillId="12" borderId="13" xfId="1" applyFont="1" applyFill="1" applyBorder="1" applyAlignment="1">
      <alignment horizontal="left" vertical="center"/>
    </xf>
    <xf numFmtId="0" fontId="12" fillId="0" borderId="59" xfId="1" applyFont="1" applyBorder="1" applyAlignment="1">
      <alignment horizontal="center" vertical="center"/>
    </xf>
    <xf numFmtId="0" fontId="12" fillId="0" borderId="60" xfId="1" applyFont="1" applyBorder="1" applyAlignment="1">
      <alignment horizontal="center" vertical="center"/>
    </xf>
    <xf numFmtId="0" fontId="12" fillId="0" borderId="61" xfId="1" applyFont="1" applyBorder="1" applyAlignment="1">
      <alignment horizontal="center" vertical="center"/>
    </xf>
    <xf numFmtId="0" fontId="19" fillId="0" borderId="43" xfId="0" applyFont="1" applyBorder="1" applyAlignment="1">
      <alignment horizontal="left" vertical="center" wrapText="1"/>
    </xf>
    <xf numFmtId="0" fontId="19" fillId="0" borderId="3" xfId="0" applyFont="1" applyBorder="1" applyAlignment="1">
      <alignment horizontal="left" vertical="center" wrapText="1"/>
    </xf>
    <xf numFmtId="0" fontId="40" fillId="12" borderId="63" xfId="1" applyFont="1" applyFill="1" applyBorder="1" applyAlignment="1">
      <alignment horizontal="center" vertical="center" wrapText="1"/>
    </xf>
    <xf numFmtId="0" fontId="40" fillId="12" borderId="64" xfId="1" applyFont="1" applyFill="1" applyBorder="1" applyAlignment="1">
      <alignment horizontal="center" vertical="center" wrapText="1"/>
    </xf>
    <xf numFmtId="0" fontId="40" fillId="12" borderId="65" xfId="1" applyFont="1" applyFill="1" applyBorder="1" applyAlignment="1">
      <alignment horizontal="center" vertical="center" wrapText="1"/>
    </xf>
    <xf numFmtId="0" fontId="21" fillId="0" borderId="34" xfId="1" applyFont="1" applyBorder="1" applyAlignment="1">
      <alignment vertical="center" wrapText="1"/>
    </xf>
    <xf numFmtId="0" fontId="15" fillId="0" borderId="28" xfId="1" applyFont="1" applyBorder="1" applyAlignment="1">
      <alignment vertical="center" wrapText="1"/>
    </xf>
    <xf numFmtId="0" fontId="15" fillId="0" borderId="29" xfId="1" applyFont="1" applyBorder="1" applyAlignment="1">
      <alignment vertical="center" wrapText="1"/>
    </xf>
    <xf numFmtId="0" fontId="12" fillId="5" borderId="12" xfId="1" applyFont="1" applyFill="1" applyBorder="1" applyAlignment="1">
      <alignment horizontal="center" vertical="center" wrapText="1"/>
    </xf>
    <xf numFmtId="0" fontId="12" fillId="5" borderId="11" xfId="1" applyFont="1" applyFill="1" applyBorder="1" applyAlignment="1">
      <alignment horizontal="center" vertical="center" wrapText="1"/>
    </xf>
    <xf numFmtId="0" fontId="12" fillId="5" borderId="37" xfId="1" applyFont="1" applyFill="1" applyBorder="1" applyAlignment="1">
      <alignment horizontal="center" vertical="center" wrapText="1"/>
    </xf>
    <xf numFmtId="0" fontId="40" fillId="12" borderId="45" xfId="1" applyFont="1" applyFill="1" applyBorder="1" applyAlignment="1">
      <alignment horizontal="center" vertical="center" wrapText="1"/>
    </xf>
    <xf numFmtId="0" fontId="40" fillId="12" borderId="47" xfId="1" applyFont="1" applyFill="1" applyBorder="1" applyAlignment="1">
      <alignment horizontal="center" vertical="center" wrapText="1"/>
    </xf>
    <xf numFmtId="0" fontId="40" fillId="12" borderId="134" xfId="1" applyFont="1" applyFill="1" applyBorder="1" applyAlignment="1">
      <alignment horizontal="center" vertical="center" wrapText="1"/>
    </xf>
    <xf numFmtId="167" fontId="20" fillId="4" borderId="107" xfId="1" applyNumberFormat="1" applyFont="1" applyFill="1" applyBorder="1" applyAlignment="1">
      <alignment horizontal="right" vertical="center" wrapText="1"/>
    </xf>
    <xf numFmtId="0" fontId="26" fillId="0" borderId="139" xfId="1" applyFont="1" applyBorder="1" applyAlignment="1">
      <alignment horizontal="left" vertical="center" wrapText="1"/>
    </xf>
    <xf numFmtId="0" fontId="26" fillId="0" borderId="133" xfId="1" applyFont="1" applyBorder="1" applyAlignment="1">
      <alignment horizontal="left" vertical="center" wrapText="1"/>
    </xf>
    <xf numFmtId="0" fontId="26" fillId="0" borderId="139" xfId="1" applyFont="1" applyBorder="1" applyAlignment="1">
      <alignment horizontal="left" vertical="center"/>
    </xf>
    <xf numFmtId="0" fontId="26" fillId="0" borderId="133" xfId="1" applyFont="1" applyBorder="1" applyAlignment="1">
      <alignment horizontal="left" vertical="center"/>
    </xf>
    <xf numFmtId="0" fontId="26" fillId="0" borderId="140" xfId="1" applyFont="1" applyBorder="1" applyAlignment="1">
      <alignment horizontal="left" vertical="center"/>
    </xf>
    <xf numFmtId="0" fontId="26" fillId="0" borderId="131" xfId="1" applyFont="1" applyBorder="1" applyAlignment="1">
      <alignment horizontal="left" vertical="center"/>
    </xf>
    <xf numFmtId="0" fontId="26" fillId="0" borderId="132" xfId="1" applyFont="1" applyBorder="1" applyAlignment="1">
      <alignment horizontal="left" vertical="center"/>
    </xf>
    <xf numFmtId="0" fontId="27" fillId="4" borderId="139" xfId="1" applyFont="1" applyFill="1" applyBorder="1" applyAlignment="1">
      <alignment horizontal="center" vertical="center"/>
    </xf>
    <xf numFmtId="0" fontId="27" fillId="4" borderId="133" xfId="1" applyFont="1" applyFill="1" applyBorder="1" applyAlignment="1">
      <alignment horizontal="center" vertical="center"/>
    </xf>
    <xf numFmtId="0" fontId="41" fillId="11" borderId="70" xfId="1" applyFont="1" applyFill="1" applyBorder="1" applyAlignment="1">
      <alignment horizontal="center" vertical="center"/>
    </xf>
    <xf numFmtId="0" fontId="41" fillId="11" borderId="71" xfId="1" applyFont="1" applyFill="1" applyBorder="1" applyAlignment="1">
      <alignment horizontal="center" vertical="center"/>
    </xf>
    <xf numFmtId="0" fontId="41" fillId="11" borderId="72" xfId="1" applyFont="1" applyFill="1" applyBorder="1" applyAlignment="1">
      <alignment horizontal="center" vertical="center"/>
    </xf>
    <xf numFmtId="0" fontId="29" fillId="4" borderId="141" xfId="1" applyFont="1" applyFill="1" applyBorder="1" applyAlignment="1">
      <alignment horizontal="center" vertical="center"/>
    </xf>
    <xf numFmtId="0" fontId="27" fillId="4" borderId="109" xfId="1" applyFont="1" applyFill="1" applyBorder="1" applyAlignment="1">
      <alignment horizontal="center" vertical="center"/>
    </xf>
    <xf numFmtId="0" fontId="27" fillId="4" borderId="110" xfId="1" applyFont="1" applyFill="1" applyBorder="1" applyAlignment="1">
      <alignment horizontal="center" vertical="center"/>
    </xf>
    <xf numFmtId="0" fontId="41" fillId="13" borderId="133" xfId="1" applyFont="1" applyFill="1" applyBorder="1" applyAlignment="1">
      <alignment horizontal="center" vertical="center" wrapText="1"/>
    </xf>
    <xf numFmtId="167" fontId="20" fillId="4" borderId="133" xfId="1" applyNumberFormat="1" applyFont="1" applyFill="1" applyBorder="1" applyAlignment="1">
      <alignment horizontal="right" vertical="center" wrapText="1"/>
    </xf>
    <xf numFmtId="0" fontId="16" fillId="0" borderId="133" xfId="0" applyFont="1" applyBorder="1" applyAlignment="1">
      <alignment horizontal="center" vertical="center" wrapText="1"/>
    </xf>
    <xf numFmtId="0" fontId="16" fillId="0" borderId="134" xfId="0" applyFont="1" applyBorder="1" applyAlignment="1">
      <alignment horizontal="center" vertical="center" wrapTex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17" fillId="0" borderId="41" xfId="0" applyFont="1" applyBorder="1" applyAlignment="1">
      <alignment horizontal="center" vertical="top" wrapText="1"/>
    </xf>
    <xf numFmtId="0" fontId="17" fillId="0" borderId="90" xfId="0" applyFont="1" applyBorder="1" applyAlignment="1">
      <alignment horizontal="center" vertical="top" wrapText="1"/>
    </xf>
    <xf numFmtId="0" fontId="17" fillId="0" borderId="142" xfId="0" applyFont="1" applyBorder="1" applyAlignment="1">
      <alignment horizontal="center" vertical="top" wrapText="1"/>
    </xf>
    <xf numFmtId="0" fontId="17" fillId="0" borderId="143" xfId="0" applyFont="1" applyBorder="1" applyAlignment="1">
      <alignment horizontal="center" vertical="top" wrapText="1"/>
    </xf>
    <xf numFmtId="0" fontId="17" fillId="0" borderId="86" xfId="0" applyFont="1" applyBorder="1" applyAlignment="1">
      <alignment horizontal="center" vertical="top" wrapText="1"/>
    </xf>
    <xf numFmtId="0" fontId="17" fillId="0" borderId="87" xfId="0" applyFont="1" applyBorder="1" applyAlignment="1">
      <alignment horizontal="center" vertical="top" wrapText="1"/>
    </xf>
    <xf numFmtId="0" fontId="33" fillId="9" borderId="2" xfId="0" applyFont="1" applyFill="1" applyBorder="1" applyAlignment="1">
      <alignment horizontal="center" vertical="center"/>
    </xf>
    <xf numFmtId="0" fontId="33" fillId="9" borderId="0" xfId="0" applyFont="1" applyFill="1" applyAlignment="1">
      <alignment horizontal="center" vertical="center"/>
    </xf>
    <xf numFmtId="0" fontId="33" fillId="9" borderId="1" xfId="0" applyFont="1" applyFill="1" applyBorder="1" applyAlignment="1">
      <alignment horizontal="center" vertical="center"/>
    </xf>
    <xf numFmtId="0" fontId="34" fillId="4" borderId="2" xfId="35" applyFont="1" applyFill="1" applyBorder="1" applyAlignment="1">
      <alignment horizontal="center" vertical="center" wrapText="1"/>
    </xf>
    <xf numFmtId="0" fontId="34" fillId="4" borderId="0" xfId="35" applyFont="1" applyFill="1" applyAlignment="1">
      <alignment horizontal="center" vertical="center" wrapText="1"/>
    </xf>
    <xf numFmtId="0" fontId="34" fillId="4" borderId="1" xfId="35" applyFont="1" applyFill="1" applyBorder="1" applyAlignment="1">
      <alignment horizontal="center" vertical="center" wrapText="1"/>
    </xf>
    <xf numFmtId="0" fontId="34" fillId="0" borderId="60" xfId="0" applyFont="1" applyBorder="1" applyAlignment="1">
      <alignment horizontal="center" vertical="center"/>
    </xf>
    <xf numFmtId="0" fontId="34" fillId="0" borderId="62" xfId="0" applyFont="1" applyBorder="1" applyAlignment="1">
      <alignment horizontal="center" vertical="center"/>
    </xf>
    <xf numFmtId="0" fontId="34" fillId="0" borderId="141" xfId="0" applyFont="1" applyBorder="1" applyAlignment="1">
      <alignment horizontal="center" vertical="center"/>
    </xf>
    <xf numFmtId="0" fontId="34" fillId="0" borderId="109" xfId="0" applyFont="1" applyBorder="1" applyAlignment="1">
      <alignment horizontal="center" vertical="center"/>
    </xf>
    <xf numFmtId="0" fontId="34" fillId="0" borderId="107" xfId="0" applyFont="1" applyBorder="1" applyAlignment="1">
      <alignment horizontal="center" vertical="center"/>
    </xf>
    <xf numFmtId="0" fontId="12" fillId="4" borderId="5" xfId="1" applyFont="1" applyFill="1" applyBorder="1" applyAlignment="1">
      <alignment horizontal="center"/>
    </xf>
    <xf numFmtId="0" fontId="12" fillId="4" borderId="6" xfId="1" applyFont="1" applyFill="1" applyBorder="1" applyAlignment="1">
      <alignment horizontal="center"/>
    </xf>
    <xf numFmtId="0" fontId="12" fillId="4" borderId="7" xfId="1" applyFont="1" applyFill="1" applyBorder="1" applyAlignment="1">
      <alignment horizontal="center"/>
    </xf>
    <xf numFmtId="167" fontId="13" fillId="0" borderId="3" xfId="1" applyNumberFormat="1" applyFont="1" applyBorder="1" applyAlignment="1">
      <alignment horizontal="right" vertical="center"/>
    </xf>
  </cellXfs>
  <cellStyles count="129">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xfId="72" builtinId="8" hidden="1"/>
    <cellStyle name="Hipervínculo" xfId="82" builtinId="8" hidden="1"/>
    <cellStyle name="Hipervínculo" xfId="126" builtinId="8" hidden="1"/>
    <cellStyle name="Hipervínculo" xfId="122" builtinId="8" hidden="1"/>
    <cellStyle name="Hipervínculo" xfId="74" builtinId="8" hidden="1"/>
    <cellStyle name="Hipervínculo" xfId="62" builtinId="8" hidden="1"/>
    <cellStyle name="Hipervínculo" xfId="120" builtinId="8" hidden="1"/>
    <cellStyle name="Hipervínculo" xfId="64" builtinId="8" hidden="1"/>
    <cellStyle name="Hipervínculo" xfId="84" builtinId="8" hidden="1"/>
    <cellStyle name="Hipervínculo" xfId="114" builtinId="8" hidden="1"/>
    <cellStyle name="Hipervínculo" xfId="92" builtinId="8" hidden="1"/>
    <cellStyle name="Hipervínculo" xfId="118" builtinId="8" hidden="1"/>
    <cellStyle name="Hipervínculo" xfId="108" builtinId="8" hidden="1"/>
    <cellStyle name="Hipervínculo" xfId="124" builtinId="8" hidden="1"/>
    <cellStyle name="Hipervínculo" xfId="94" builtinId="8" hidden="1"/>
    <cellStyle name="Hipervínculo" xfId="106" builtinId="8" hidden="1"/>
    <cellStyle name="Hipervínculo" xfId="104" builtinId="8" hidden="1"/>
    <cellStyle name="Hipervínculo" xfId="76" builtinId="8" hidden="1"/>
    <cellStyle name="Hipervínculo" xfId="78" builtinId="8" hidden="1"/>
    <cellStyle name="Hipervínculo" xfId="70" builtinId="8" hidden="1"/>
    <cellStyle name="Hipervínculo" xfId="80" builtinId="8" hidden="1"/>
    <cellStyle name="Hipervínculo" xfId="96" builtinId="8" hidden="1"/>
    <cellStyle name="Hipervínculo" xfId="88" builtinId="8" hidden="1"/>
    <cellStyle name="Hipervínculo" xfId="98" builtinId="8" hidden="1"/>
    <cellStyle name="Hipervínculo" xfId="110" builtinId="8" hidden="1"/>
    <cellStyle name="Hipervínculo" xfId="112" builtinId="8" hidden="1"/>
    <cellStyle name="Hipervínculo" xfId="116" builtinId="8" hidden="1"/>
    <cellStyle name="Hipervínculo" xfId="100" builtinId="8" hidden="1"/>
    <cellStyle name="Hipervínculo" xfId="60" builtinId="8" hidden="1"/>
    <cellStyle name="Hipervínculo" xfId="90" builtinId="8" hidden="1"/>
    <cellStyle name="Hipervínculo" xfId="68" builtinId="8" hidden="1"/>
    <cellStyle name="Hipervínculo" xfId="102" builtinId="8" hidden="1"/>
    <cellStyle name="Hipervínculo" xfId="86" builtinId="8" hidden="1"/>
    <cellStyle name="Hipervínculo" xfId="66" builtinId="8" hidden="1"/>
    <cellStyle name="Hipervínculo" xfId="128" builtinId="8"/>
    <cellStyle name="Hipervínculo 2" xfId="6" xr:uid="{00000000-0005-0000-0000-000026000000}"/>
    <cellStyle name="Hipervínculo visitado" xfId="91" builtinId="9" hidden="1"/>
    <cellStyle name="Hipervínculo visitado" xfId="107" builtinId="9" hidden="1"/>
    <cellStyle name="Hipervínculo visitado" xfId="95" builtinId="9" hidden="1"/>
    <cellStyle name="Hipervínculo visitado" xfId="97" builtinId="9" hidden="1"/>
    <cellStyle name="Hipervínculo visitado" xfId="99" builtinId="9" hidden="1"/>
    <cellStyle name="Hipervínculo visitado" xfId="103" builtinId="9" hidden="1"/>
    <cellStyle name="Hipervínculo visitado" xfId="85" builtinId="9" hidden="1"/>
    <cellStyle name="Hipervínculo visitado" xfId="81" builtinId="9" hidden="1"/>
    <cellStyle name="Hipervínculo visitado" xfId="83" builtinId="9" hidden="1"/>
    <cellStyle name="Hipervínculo visitado" xfId="77" builtinId="9" hidden="1"/>
    <cellStyle name="Hipervínculo visitado" xfId="75" builtinId="9" hidden="1"/>
    <cellStyle name="Hipervínculo visitado" xfId="65" builtinId="9" hidden="1"/>
    <cellStyle name="Hipervínculo visitado" xfId="63" builtinId="9" hidden="1"/>
    <cellStyle name="Hipervínculo visitado" xfId="61" builtinId="9" hidden="1"/>
    <cellStyle name="Hipervínculo visitado" xfId="73" builtinId="9" hidden="1"/>
    <cellStyle name="Hipervínculo visitado" xfId="69" builtinId="9" hidden="1"/>
    <cellStyle name="Hipervínculo visitado" xfId="79" builtinId="9" hidden="1"/>
    <cellStyle name="Hipervínculo visitado" xfId="67" builtinId="9" hidden="1"/>
    <cellStyle name="Hipervínculo visitado" xfId="71" builtinId="9" hidden="1"/>
    <cellStyle name="Hipervínculo visitado" xfId="105" builtinId="9" hidden="1"/>
    <cellStyle name="Hipervínculo visitado" xfId="101" builtinId="9" hidden="1"/>
    <cellStyle name="Hipervínculo visitado" xfId="93" builtinId="9" hidden="1"/>
    <cellStyle name="Hipervínculo visitado" xfId="127" builtinId="9" hidden="1"/>
    <cellStyle name="Hipervínculo visitado" xfId="109" builtinId="9" hidden="1"/>
    <cellStyle name="Hipervínculo visitado" xfId="117" builtinId="9" hidden="1"/>
    <cellStyle name="Hipervínculo visitado" xfId="123" builtinId="9" hidden="1"/>
    <cellStyle name="Hipervínculo visitado" xfId="111" builtinId="9" hidden="1"/>
    <cellStyle name="Hipervínculo visitado" xfId="89" builtinId="9" hidden="1"/>
    <cellStyle name="Hipervínculo visitado" xfId="87" builtinId="9" hidden="1"/>
    <cellStyle name="Hipervínculo visitado" xfId="121" builtinId="9" hidden="1"/>
    <cellStyle name="Hipervínculo visitado" xfId="125" builtinId="9" hidden="1"/>
    <cellStyle name="Hipervínculo visitado" xfId="113" builtinId="9" hidden="1"/>
    <cellStyle name="Hipervínculo visitado" xfId="119" builtinId="9" hidden="1"/>
    <cellStyle name="Hipervínculo visitado" xfId="115" builtinId="9" hidden="1"/>
    <cellStyle name="Millares 10" xfId="7" xr:uid="{00000000-0005-0000-0000-000049000000}"/>
    <cellStyle name="Millares 2" xfId="8" xr:uid="{00000000-0005-0000-0000-00004A000000}"/>
    <cellStyle name="Millares 2 2" xfId="9" xr:uid="{00000000-0005-0000-0000-00004B000000}"/>
    <cellStyle name="Millares 2 2 2" xfId="10" xr:uid="{00000000-0005-0000-0000-00004C000000}"/>
    <cellStyle name="Millares 2 2 3" xfId="11" xr:uid="{00000000-0005-0000-0000-00004D000000}"/>
    <cellStyle name="Millares 2 2 4" xfId="12" xr:uid="{00000000-0005-0000-0000-00004E000000}"/>
    <cellStyle name="Millares 2 3" xfId="13" xr:uid="{00000000-0005-0000-0000-00004F000000}"/>
    <cellStyle name="Millares 2 4" xfId="14" xr:uid="{00000000-0005-0000-0000-000050000000}"/>
    <cellStyle name="Millares 2 5" xfId="15" xr:uid="{00000000-0005-0000-0000-000051000000}"/>
    <cellStyle name="Millares 3" xfId="16" xr:uid="{00000000-0005-0000-0000-000052000000}"/>
    <cellStyle name="Millares 3 2" xfId="17" xr:uid="{00000000-0005-0000-0000-000053000000}"/>
    <cellStyle name="Millares 3 3" xfId="18" xr:uid="{00000000-0005-0000-0000-000054000000}"/>
    <cellStyle name="Millares 4" xfId="19" xr:uid="{00000000-0005-0000-0000-000055000000}"/>
    <cellStyle name="Millares 5" xfId="20" xr:uid="{00000000-0005-0000-0000-000056000000}"/>
    <cellStyle name="Millares 6" xfId="21" xr:uid="{00000000-0005-0000-0000-000057000000}"/>
    <cellStyle name="Millares 7" xfId="22" xr:uid="{00000000-0005-0000-0000-000058000000}"/>
    <cellStyle name="Millares 8" xfId="23" xr:uid="{00000000-0005-0000-0000-000059000000}"/>
    <cellStyle name="Millares 8 4" xfId="24" xr:uid="{00000000-0005-0000-0000-00005A000000}"/>
    <cellStyle name="Millares 9" xfId="25" xr:uid="{00000000-0005-0000-0000-00005B000000}"/>
    <cellStyle name="Normal" xfId="0" builtinId="0"/>
    <cellStyle name="Normal 10" xfId="26" xr:uid="{00000000-0005-0000-0000-00005D000000}"/>
    <cellStyle name="Normal 11" xfId="27" xr:uid="{00000000-0005-0000-0000-00005E000000}"/>
    <cellStyle name="Normal 12" xfId="28" xr:uid="{00000000-0005-0000-0000-00005F000000}"/>
    <cellStyle name="Normal 13" xfId="29" xr:uid="{00000000-0005-0000-0000-000060000000}"/>
    <cellStyle name="Normal 13 2" xfId="30" xr:uid="{00000000-0005-0000-0000-000061000000}"/>
    <cellStyle name="Normal 14" xfId="31" xr:uid="{00000000-0005-0000-0000-000062000000}"/>
    <cellStyle name="Normal 15" xfId="32" xr:uid="{00000000-0005-0000-0000-000063000000}"/>
    <cellStyle name="Normal 16" xfId="33" xr:uid="{00000000-0005-0000-0000-000064000000}"/>
    <cellStyle name="Normal 17" xfId="34" xr:uid="{00000000-0005-0000-0000-000065000000}"/>
    <cellStyle name="Normal 2" xfId="35" xr:uid="{00000000-0005-0000-0000-000066000000}"/>
    <cellStyle name="Normal 2 2" xfId="36" xr:uid="{00000000-0005-0000-0000-000067000000}"/>
    <cellStyle name="Normal 2 2 2" xfId="37" xr:uid="{00000000-0005-0000-0000-000068000000}"/>
    <cellStyle name="Normal 2 2 3" xfId="38" xr:uid="{00000000-0005-0000-0000-000069000000}"/>
    <cellStyle name="Normal 2 2 3 2" xfId="39" xr:uid="{00000000-0005-0000-0000-00006A000000}"/>
    <cellStyle name="Normal 2 3" xfId="40" xr:uid="{00000000-0005-0000-0000-00006B000000}"/>
    <cellStyle name="Normal 2_1 METAS EMPLEO  2009 revisadas empleo dic 15 de 2008" xfId="41" xr:uid="{00000000-0005-0000-0000-00006C000000}"/>
    <cellStyle name="Normal 3" xfId="42" xr:uid="{00000000-0005-0000-0000-00006D000000}"/>
    <cellStyle name="Normal 3 2" xfId="43" xr:uid="{00000000-0005-0000-0000-00006E000000}"/>
    <cellStyle name="Normal 3 3" xfId="44" xr:uid="{00000000-0005-0000-0000-00006F000000}"/>
    <cellStyle name="Normal 4" xfId="1" xr:uid="{00000000-0005-0000-0000-000070000000}"/>
    <cellStyle name="Normal 4 2" xfId="45" xr:uid="{00000000-0005-0000-0000-000071000000}"/>
    <cellStyle name="Normal 4 3" xfId="46" xr:uid="{00000000-0005-0000-0000-000072000000}"/>
    <cellStyle name="Normal 5" xfId="47" xr:uid="{00000000-0005-0000-0000-000073000000}"/>
    <cellStyle name="Normal 5 2" xfId="48" xr:uid="{00000000-0005-0000-0000-000074000000}"/>
    <cellStyle name="Normal 6" xfId="49" xr:uid="{00000000-0005-0000-0000-000075000000}"/>
    <cellStyle name="Normal 7" xfId="50" xr:uid="{00000000-0005-0000-0000-000076000000}"/>
    <cellStyle name="Normal 8" xfId="51" xr:uid="{00000000-0005-0000-0000-000077000000}"/>
    <cellStyle name="Normal 9" xfId="52" xr:uid="{00000000-0005-0000-0000-000078000000}"/>
    <cellStyle name="Porcentual 2" xfId="53" xr:uid="{00000000-0005-0000-0000-000079000000}"/>
    <cellStyle name="Porcentual 2 2" xfId="54" xr:uid="{00000000-0005-0000-0000-00007A000000}"/>
    <cellStyle name="Porcentual 2 3" xfId="55" xr:uid="{00000000-0005-0000-0000-00007B000000}"/>
    <cellStyle name="Porcentual 3" xfId="56" xr:uid="{00000000-0005-0000-0000-00007C000000}"/>
    <cellStyle name="Porcentual 4" xfId="57" xr:uid="{00000000-0005-0000-0000-00007D000000}"/>
    <cellStyle name="Porcentual 5" xfId="58" xr:uid="{00000000-0005-0000-0000-00007E000000}"/>
    <cellStyle name="Porcentual 6" xfId="59" xr:uid="{00000000-0005-0000-0000-00007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53003</xdr:rowOff>
    </xdr:from>
    <xdr:to>
      <xdr:col>5</xdr:col>
      <xdr:colOff>121920</xdr:colOff>
      <xdr:row>2</xdr:row>
      <xdr:rowOff>396240</xdr:rowOff>
    </xdr:to>
    <xdr:pic>
      <xdr:nvPicPr>
        <xdr:cNvPr id="6" name="Imagen 5" descr="Esta imagen representa el logo de la institución SENA en forma de persona">
          <a:extLst>
            <a:ext uri="{FF2B5EF4-FFF2-40B4-BE49-F238E27FC236}">
              <a16:creationId xmlns:a16="http://schemas.microsoft.com/office/drawing/2014/main" id="{FCD14BD9-32EF-4738-8F24-6BAEF3446081}"/>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313268" y="258743"/>
          <a:ext cx="912272" cy="80043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7" name="CuadroTexto 1" descr="Espacio para responder con &quot;X&quot; según corresponda la clasificación de la información del formato.">
          <a:extLst>
            <a:ext uri="{FF2B5EF4-FFF2-40B4-BE49-F238E27FC236}">
              <a16:creationId xmlns:a16="http://schemas.microsoft.com/office/drawing/2014/main" id="{FB0CC498-1DC2-417B-BE9D-90C85FCC2B17}"/>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17D6BA82-0271-45DA-A11C-98CD2AB9E6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2ABDEB-9CC0-4AA2-8AE9-68155474D5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544740</xdr:colOff>
      <xdr:row>7</xdr:row>
      <xdr:rowOff>116113</xdr:rowOff>
    </xdr:from>
    <xdr:to>
      <xdr:col>3</xdr:col>
      <xdr:colOff>870858</xdr:colOff>
      <xdr:row>7</xdr:row>
      <xdr:rowOff>410028</xdr:rowOff>
    </xdr:to>
    <xdr:sp macro="" textlink="">
      <xdr:nvSpPr>
        <xdr:cNvPr id="6" name="CuadroTexto 1" descr="Espacio para responder con &quot;X&quot; según corresponda la clasificación de la información del formato.">
          <a:extLst>
            <a:ext uri="{FF2B5EF4-FFF2-40B4-BE49-F238E27FC236}">
              <a16:creationId xmlns:a16="http://schemas.microsoft.com/office/drawing/2014/main" id="{2779461E-4267-49B1-A7C1-BED6D128E333}"/>
            </a:ext>
            <a:ext uri="{147F2762-F138-4A5C-976F-8EAC2B608ADB}">
              <a16:predDERef xmlns:a16="http://schemas.microsoft.com/office/drawing/2014/main" pred="{D1366208-C384-BDB1-84B5-4EBD9A5FAA29}"/>
            </a:ext>
          </a:extLst>
        </xdr:cNvPr>
        <xdr:cNvSpPr txBox="1"/>
      </xdr:nvSpPr>
      <xdr:spPr>
        <a:xfrm>
          <a:off x="4748440" y="3557813"/>
          <a:ext cx="326118" cy="293915"/>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12</xdr:col>
      <xdr:colOff>403950</xdr:colOff>
      <xdr:row>7</xdr:row>
      <xdr:rowOff>121920</xdr:rowOff>
    </xdr:from>
    <xdr:ext cx="266700" cy="257175"/>
    <xdr:pic>
      <xdr:nvPicPr>
        <xdr:cNvPr id="7" name="Imagen 6" descr="Espacio para responder con &quot;X&quot; según corresponda la clasificación de la información del formato.">
          <a:extLst>
            <a:ext uri="{FF2B5EF4-FFF2-40B4-BE49-F238E27FC236}">
              <a16:creationId xmlns:a16="http://schemas.microsoft.com/office/drawing/2014/main" id="{C70DFA2B-D83A-4D29-8E14-D373F9EA8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79550" y="26111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177800</xdr:colOff>
      <xdr:row>7</xdr:row>
      <xdr:rowOff>163739</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8D8A066F-A6D9-4EFD-9E17-006A7D328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17500" y="360543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8</xdr:col>
      <xdr:colOff>1892300</xdr:colOff>
      <xdr:row>0</xdr:row>
      <xdr:rowOff>215900</xdr:rowOff>
    </xdr:from>
    <xdr:to>
      <xdr:col>9</xdr:col>
      <xdr:colOff>177800</xdr:colOff>
      <xdr:row>1</xdr:row>
      <xdr:rowOff>533400</xdr:rowOff>
    </xdr:to>
    <xdr:pic>
      <xdr:nvPicPr>
        <xdr:cNvPr id="9" name="Imagen 8" descr="Esta imagen representa el logo de la institución SENA en forma de persona">
          <a:extLst>
            <a:ext uri="{FF2B5EF4-FFF2-40B4-BE49-F238E27FC236}">
              <a16:creationId xmlns:a16="http://schemas.microsoft.com/office/drawing/2014/main" id="{61CD023A-B58F-4451-B4F2-EA8588E6CB00}"/>
            </a:ext>
            <a:ext uri="{C183D7F6-B498-43B3-948B-1728B52AA6E4}">
              <adec:decorative xmlns:adec="http://schemas.microsoft.com/office/drawing/2017/decorative" val="0"/>
            </a:ext>
          </a:extLst>
        </xdr:cNvPr>
        <xdr:cNvPicPr/>
      </xdr:nvPicPr>
      <xdr:blipFill>
        <a:blip xmlns:r="http://schemas.openxmlformats.org/officeDocument/2006/relationships" r:embed="rId2"/>
        <a:stretch>
          <a:fillRect/>
        </a:stretch>
      </xdr:blipFill>
      <xdr:spPr>
        <a:xfrm>
          <a:off x="11950700" y="215900"/>
          <a:ext cx="1066800" cy="990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chrome-extension://efaidnbmnnnibpcajpcglclefindmkaj/https:/ape.sena.edu.co/Documents/APE%202026/BANCO%20DE%20INSTRUCTORES%202026/3-2025-00025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ColWidth="11.42578125" defaultRowHeight="15" x14ac:dyDescent="0.25"/>
  <sheetData>
    <row r="2" spans="1:4" x14ac:dyDescent="0.25">
      <c r="A2" s="2" t="s">
        <v>0</v>
      </c>
    </row>
    <row r="3" spans="1:4" x14ac:dyDescent="0.25">
      <c r="A3" s="1" t="s">
        <v>1</v>
      </c>
      <c r="D3" s="1" t="s">
        <v>2</v>
      </c>
    </row>
    <row r="4" spans="1:4" x14ac:dyDescent="0.25">
      <c r="A4" s="1" t="s">
        <v>3</v>
      </c>
      <c r="D4" s="1" t="s">
        <v>4</v>
      </c>
    </row>
    <row r="5" spans="1:4" x14ac:dyDescent="0.25">
      <c r="A5" s="1" t="s">
        <v>5</v>
      </c>
      <c r="D5" s="1" t="s">
        <v>6</v>
      </c>
    </row>
    <row r="6" spans="1:4" x14ac:dyDescent="0.25">
      <c r="A6" s="1" t="s">
        <v>7</v>
      </c>
      <c r="D6" s="1" t="s">
        <v>8</v>
      </c>
    </row>
    <row r="7" spans="1:4" x14ac:dyDescent="0.25">
      <c r="A7" s="1" t="s">
        <v>9</v>
      </c>
    </row>
    <row r="8" spans="1:4" x14ac:dyDescent="0.25">
      <c r="A8" s="1" t="s">
        <v>10</v>
      </c>
    </row>
    <row r="9" spans="1:4" x14ac:dyDescent="0.25">
      <c r="A9" s="1" t="s">
        <v>11</v>
      </c>
    </row>
    <row r="10" spans="1:4" x14ac:dyDescent="0.25">
      <c r="A10" s="1" t="s">
        <v>12</v>
      </c>
    </row>
    <row r="11" spans="1:4" x14ac:dyDescent="0.25">
      <c r="A11" s="1" t="s">
        <v>13</v>
      </c>
    </row>
    <row r="12" spans="1:4" x14ac:dyDescent="0.25">
      <c r="A12" s="1" t="s">
        <v>14</v>
      </c>
    </row>
    <row r="13" spans="1:4" x14ac:dyDescent="0.25">
      <c r="A13" s="1" t="s">
        <v>15</v>
      </c>
    </row>
    <row r="14" spans="1:4" x14ac:dyDescent="0.25">
      <c r="A14" s="1" t="s">
        <v>16</v>
      </c>
    </row>
    <row r="15" spans="1:4" x14ac:dyDescent="0.25">
      <c r="A15" s="1" t="s">
        <v>17</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CCD83-DC7D-4625-8E60-5702421EAA36}">
  <dimension ref="B1:N106"/>
  <sheetViews>
    <sheetView topLeftCell="A45" workbookViewId="0">
      <selection activeCell="C68" sqref="C68:G68"/>
    </sheetView>
  </sheetViews>
  <sheetFormatPr baseColWidth="10" defaultColWidth="12" defaultRowHeight="15.75" x14ac:dyDescent="0.25"/>
  <cols>
    <col min="1" max="1" width="5.28515625" style="45" customWidth="1"/>
    <col min="2" max="2" width="37.28515625" style="45" customWidth="1"/>
    <col min="3" max="3" width="15.85546875" style="45" customWidth="1"/>
    <col min="4" max="4" width="18.42578125" style="45" customWidth="1"/>
    <col min="5" max="6" width="12" style="45"/>
    <col min="7" max="7" width="6.42578125" style="45" customWidth="1"/>
    <col min="8" max="8" width="9.140625" style="45" customWidth="1"/>
    <col min="9" max="9" width="9" style="45" customWidth="1"/>
    <col min="10" max="10" width="11.85546875" style="45" customWidth="1"/>
    <col min="11" max="11" width="25.140625" style="45" customWidth="1"/>
    <col min="12" max="16384" width="12" style="45"/>
  </cols>
  <sheetData>
    <row r="1" spans="2:11" ht="16.5" thickBot="1" x14ac:dyDescent="0.3"/>
    <row r="2" spans="2:11" ht="36" customHeight="1" x14ac:dyDescent="0.25">
      <c r="B2" s="112"/>
      <c r="C2" s="113"/>
      <c r="D2" s="113"/>
      <c r="E2" s="113"/>
      <c r="F2" s="113"/>
      <c r="G2" s="113"/>
      <c r="H2" s="113"/>
      <c r="I2" s="113"/>
      <c r="J2" s="114"/>
      <c r="K2" s="82" t="s">
        <v>287</v>
      </c>
    </row>
    <row r="3" spans="2:11" ht="36" customHeight="1" x14ac:dyDescent="0.25">
      <c r="B3" s="115"/>
      <c r="C3" s="116"/>
      <c r="D3" s="116"/>
      <c r="E3" s="116"/>
      <c r="F3" s="116"/>
      <c r="G3" s="116"/>
      <c r="H3" s="116"/>
      <c r="I3" s="116"/>
      <c r="J3" s="117"/>
      <c r="K3" s="68" t="s">
        <v>76</v>
      </c>
    </row>
    <row r="4" spans="2:11" ht="36" customHeight="1" x14ac:dyDescent="0.25">
      <c r="B4" s="118" t="s">
        <v>60</v>
      </c>
      <c r="C4" s="119"/>
      <c r="D4" s="119"/>
      <c r="E4" s="119"/>
      <c r="F4" s="119"/>
      <c r="G4" s="119"/>
      <c r="H4" s="119"/>
      <c r="I4" s="119"/>
      <c r="J4" s="119"/>
      <c r="K4" s="120"/>
    </row>
    <row r="5" spans="2:11" ht="22.5" customHeight="1" x14ac:dyDescent="0.25">
      <c r="B5" s="121" t="s">
        <v>61</v>
      </c>
      <c r="C5" s="122"/>
      <c r="D5" s="122"/>
      <c r="E5" s="122"/>
      <c r="F5" s="122"/>
      <c r="G5" s="122"/>
      <c r="H5" s="122"/>
      <c r="I5" s="122"/>
      <c r="J5" s="122"/>
      <c r="K5" s="123"/>
    </row>
    <row r="6" spans="2:11" ht="22.5" customHeight="1" x14ac:dyDescent="0.25">
      <c r="B6" s="118" t="s">
        <v>62</v>
      </c>
      <c r="C6" s="119"/>
      <c r="D6" s="119"/>
      <c r="E6" s="119"/>
      <c r="F6" s="119"/>
      <c r="G6" s="119"/>
      <c r="H6" s="119"/>
      <c r="I6" s="119"/>
      <c r="J6" s="119"/>
      <c r="K6" s="120"/>
    </row>
    <row r="7" spans="2:11" ht="31.5" customHeight="1" x14ac:dyDescent="0.25">
      <c r="B7" s="121" t="s">
        <v>75</v>
      </c>
      <c r="C7" s="122"/>
      <c r="D7" s="122"/>
      <c r="E7" s="122"/>
      <c r="F7" s="122"/>
      <c r="G7" s="122"/>
      <c r="H7" s="122"/>
      <c r="I7" s="122"/>
      <c r="J7" s="122"/>
      <c r="K7" s="123"/>
    </row>
    <row r="8" spans="2:11" ht="31.5" customHeight="1" x14ac:dyDescent="0.25">
      <c r="B8" s="118" t="s">
        <v>63</v>
      </c>
      <c r="C8" s="119"/>
      <c r="D8" s="119"/>
      <c r="E8" s="119"/>
      <c r="F8" s="119"/>
      <c r="G8" s="119"/>
      <c r="H8" s="119"/>
      <c r="I8" s="119"/>
      <c r="J8" s="119"/>
      <c r="K8" s="120"/>
    </row>
    <row r="9" spans="2:11" ht="31.5" customHeight="1" x14ac:dyDescent="0.25">
      <c r="B9" s="124" t="s">
        <v>64</v>
      </c>
      <c r="C9" s="125"/>
      <c r="D9" s="126" t="s">
        <v>65</v>
      </c>
      <c r="E9" s="127"/>
      <c r="F9" s="127"/>
      <c r="G9" s="125"/>
      <c r="H9" s="126" t="s">
        <v>66</v>
      </c>
      <c r="I9" s="127"/>
      <c r="J9" s="127"/>
      <c r="K9" s="128"/>
    </row>
    <row r="10" spans="2:11" ht="17.25" customHeight="1" x14ac:dyDescent="0.25">
      <c r="B10" s="129"/>
      <c r="C10" s="130"/>
      <c r="D10" s="130"/>
      <c r="E10" s="130"/>
      <c r="F10" s="130"/>
      <c r="G10" s="130"/>
      <c r="H10" s="130"/>
      <c r="I10" s="130"/>
      <c r="J10" s="130"/>
      <c r="K10" s="131"/>
    </row>
    <row r="11" spans="2:11" ht="21" x14ac:dyDescent="0.25">
      <c r="B11" s="109" t="s">
        <v>67</v>
      </c>
      <c r="C11" s="110"/>
      <c r="D11" s="110"/>
      <c r="E11" s="110"/>
      <c r="F11" s="110"/>
      <c r="G11" s="110"/>
      <c r="H11" s="110"/>
      <c r="I11" s="110"/>
      <c r="J11" s="110"/>
      <c r="K11" s="111"/>
    </row>
    <row r="12" spans="2:11" ht="21" x14ac:dyDescent="0.25">
      <c r="B12" s="109" t="s">
        <v>68</v>
      </c>
      <c r="C12" s="110"/>
      <c r="D12" s="110"/>
      <c r="E12" s="110"/>
      <c r="F12" s="110"/>
      <c r="G12" s="110"/>
      <c r="H12" s="110"/>
      <c r="I12" s="110"/>
      <c r="J12" s="110"/>
      <c r="K12" s="111"/>
    </row>
    <row r="13" spans="2:11" ht="21" x14ac:dyDescent="0.35">
      <c r="B13" s="132" t="s">
        <v>69</v>
      </c>
      <c r="C13" s="133"/>
      <c r="D13" s="133"/>
      <c r="E13" s="133"/>
      <c r="F13" s="133"/>
      <c r="G13" s="133"/>
      <c r="H13" s="133"/>
      <c r="I13" s="133"/>
      <c r="J13" s="133"/>
      <c r="K13" s="134"/>
    </row>
    <row r="14" spans="2:11" ht="55.15" customHeight="1" x14ac:dyDescent="0.25">
      <c r="B14" s="135" t="s">
        <v>70</v>
      </c>
      <c r="C14" s="136"/>
      <c r="D14" s="136"/>
      <c r="E14" s="136"/>
      <c r="F14" s="136"/>
      <c r="G14" s="136"/>
      <c r="H14" s="136"/>
      <c r="I14" s="136"/>
      <c r="J14" s="136"/>
      <c r="K14" s="137"/>
    </row>
    <row r="15" spans="2:11" ht="17.45" customHeight="1" x14ac:dyDescent="0.25">
      <c r="B15" s="146" t="s">
        <v>79</v>
      </c>
      <c r="C15" s="147"/>
      <c r="D15" s="147"/>
      <c r="E15" s="147"/>
      <c r="F15" s="147"/>
      <c r="G15" s="147"/>
      <c r="H15" s="147"/>
      <c r="I15" s="147"/>
      <c r="J15" s="147"/>
      <c r="K15" s="148"/>
    </row>
    <row r="16" spans="2:11" ht="17.45" customHeight="1" x14ac:dyDescent="0.25">
      <c r="B16" s="146" t="s">
        <v>286</v>
      </c>
      <c r="C16" s="147"/>
      <c r="D16" s="147"/>
      <c r="E16" s="147"/>
      <c r="F16" s="147"/>
      <c r="G16" s="147"/>
      <c r="H16" s="147"/>
      <c r="I16" s="147"/>
      <c r="J16" s="147"/>
      <c r="K16" s="148"/>
    </row>
    <row r="17" spans="2:14" ht="17.45" customHeight="1" x14ac:dyDescent="0.25">
      <c r="B17" s="146" t="s">
        <v>80</v>
      </c>
      <c r="C17" s="147"/>
      <c r="D17" s="147"/>
      <c r="E17" s="147"/>
      <c r="F17" s="147"/>
      <c r="G17" s="147"/>
      <c r="H17" s="147"/>
      <c r="I17" s="147"/>
      <c r="J17" s="147"/>
      <c r="K17" s="148"/>
    </row>
    <row r="18" spans="2:14" ht="17.45" customHeight="1" x14ac:dyDescent="0.25">
      <c r="B18" s="146" t="s">
        <v>77</v>
      </c>
      <c r="C18" s="147"/>
      <c r="D18" s="147"/>
      <c r="E18" s="147"/>
      <c r="F18" s="147"/>
      <c r="G18" s="147"/>
      <c r="H18" s="147"/>
      <c r="I18" s="147"/>
      <c r="J18" s="147"/>
      <c r="K18" s="148"/>
    </row>
    <row r="19" spans="2:14" ht="17.45" customHeight="1" x14ac:dyDescent="0.25">
      <c r="B19" s="146" t="s">
        <v>81</v>
      </c>
      <c r="C19" s="147"/>
      <c r="D19" s="147"/>
      <c r="E19" s="147"/>
      <c r="F19" s="147"/>
      <c r="G19" s="147"/>
      <c r="H19" s="147"/>
      <c r="I19" s="147"/>
      <c r="J19" s="147"/>
      <c r="K19" s="148"/>
    </row>
    <row r="20" spans="2:14" ht="17.45" customHeight="1" x14ac:dyDescent="0.25">
      <c r="B20" s="146" t="s">
        <v>78</v>
      </c>
      <c r="C20" s="147"/>
      <c r="D20" s="147"/>
      <c r="E20" s="147"/>
      <c r="F20" s="147"/>
      <c r="G20" s="147"/>
      <c r="H20" s="147"/>
      <c r="I20" s="147"/>
      <c r="J20" s="147"/>
      <c r="K20" s="148"/>
    </row>
    <row r="21" spans="2:14" ht="17.45" customHeight="1" x14ac:dyDescent="0.25">
      <c r="B21" s="146" t="s">
        <v>82</v>
      </c>
      <c r="C21" s="147"/>
      <c r="D21" s="147"/>
      <c r="E21" s="147"/>
      <c r="F21" s="147"/>
      <c r="G21" s="147"/>
      <c r="H21" s="147"/>
      <c r="I21" s="147"/>
      <c r="J21" s="147"/>
      <c r="K21" s="148"/>
    </row>
    <row r="22" spans="2:14" s="66" customFormat="1" ht="18.75" x14ac:dyDescent="0.3">
      <c r="B22" s="138" t="s">
        <v>71</v>
      </c>
      <c r="C22" s="139"/>
      <c r="D22" s="139"/>
      <c r="E22" s="139"/>
      <c r="F22" s="139"/>
      <c r="G22" s="139"/>
      <c r="H22" s="139"/>
      <c r="I22" s="139"/>
      <c r="J22" s="139"/>
      <c r="K22" s="140"/>
    </row>
    <row r="23" spans="2:14" s="66" customFormat="1" ht="6" customHeight="1" x14ac:dyDescent="0.3">
      <c r="B23" s="141"/>
      <c r="C23" s="142"/>
      <c r="D23" s="142"/>
      <c r="E23" s="142"/>
      <c r="F23" s="142"/>
      <c r="G23" s="142"/>
      <c r="H23" s="142"/>
      <c r="I23" s="142"/>
      <c r="J23" s="142"/>
      <c r="K23" s="143"/>
    </row>
    <row r="24" spans="2:14" s="66" customFormat="1" ht="18.75" x14ac:dyDescent="0.3">
      <c r="B24" s="69" t="s">
        <v>72</v>
      </c>
      <c r="C24" s="144" t="s">
        <v>73</v>
      </c>
      <c r="D24" s="144"/>
      <c r="E24" s="144"/>
      <c r="F24" s="144"/>
      <c r="G24" s="144"/>
      <c r="H24" s="144" t="s">
        <v>74</v>
      </c>
      <c r="I24" s="144"/>
      <c r="J24" s="144"/>
      <c r="K24" s="145"/>
      <c r="L24" s="67"/>
      <c r="M24" s="67"/>
      <c r="N24" s="67"/>
    </row>
    <row r="25" spans="2:14" s="66" customFormat="1" ht="18.75" x14ac:dyDescent="0.3">
      <c r="B25" s="98" t="s">
        <v>18</v>
      </c>
      <c r="C25" s="99"/>
      <c r="D25" s="99"/>
      <c r="E25" s="99"/>
      <c r="F25" s="99"/>
      <c r="G25" s="99"/>
      <c r="H25" s="99"/>
      <c r="I25" s="99"/>
      <c r="J25" s="99"/>
      <c r="K25" s="100"/>
      <c r="L25" s="67"/>
      <c r="M25" s="67"/>
      <c r="N25" s="67"/>
    </row>
    <row r="26" spans="2:14" ht="35.25" customHeight="1" x14ac:dyDescent="0.25">
      <c r="B26" s="70" t="s">
        <v>19</v>
      </c>
      <c r="C26" s="101" t="s">
        <v>168</v>
      </c>
      <c r="D26" s="101"/>
      <c r="E26" s="101"/>
      <c r="F26" s="101"/>
      <c r="G26" s="101"/>
      <c r="H26" s="95" t="s">
        <v>169</v>
      </c>
      <c r="I26" s="96"/>
      <c r="J26" s="96"/>
      <c r="K26" s="97"/>
    </row>
    <row r="27" spans="2:14" x14ac:dyDescent="0.25">
      <c r="B27" s="70" t="s">
        <v>83</v>
      </c>
      <c r="C27" s="101" t="s">
        <v>170</v>
      </c>
      <c r="D27" s="101"/>
      <c r="E27" s="101"/>
      <c r="F27" s="101"/>
      <c r="G27" s="101"/>
      <c r="H27" s="95" t="s">
        <v>171</v>
      </c>
      <c r="I27" s="96"/>
      <c r="J27" s="96"/>
      <c r="K27" s="97"/>
    </row>
    <row r="28" spans="2:14" ht="48" customHeight="1" x14ac:dyDescent="0.25">
      <c r="B28" s="70" t="s">
        <v>21</v>
      </c>
      <c r="C28" s="101" t="s">
        <v>173</v>
      </c>
      <c r="D28" s="101"/>
      <c r="E28" s="101"/>
      <c r="F28" s="101"/>
      <c r="G28" s="101"/>
      <c r="H28" s="95" t="s">
        <v>172</v>
      </c>
      <c r="I28" s="96"/>
      <c r="J28" s="96"/>
      <c r="K28" s="97"/>
    </row>
    <row r="29" spans="2:14" ht="51.75" customHeight="1" x14ac:dyDescent="0.25">
      <c r="B29" s="70" t="s">
        <v>84</v>
      </c>
      <c r="C29" s="101" t="s">
        <v>174</v>
      </c>
      <c r="D29" s="101"/>
      <c r="E29" s="101"/>
      <c r="F29" s="101"/>
      <c r="G29" s="101"/>
      <c r="H29" s="95" t="s">
        <v>177</v>
      </c>
      <c r="I29" s="96"/>
      <c r="J29" s="96"/>
      <c r="K29" s="97"/>
    </row>
    <row r="30" spans="2:14" ht="31.5" x14ac:dyDescent="0.25">
      <c r="B30" s="70" t="s">
        <v>22</v>
      </c>
      <c r="C30" s="101" t="s">
        <v>175</v>
      </c>
      <c r="D30" s="101"/>
      <c r="E30" s="101"/>
      <c r="F30" s="101"/>
      <c r="G30" s="101"/>
      <c r="H30" s="95" t="s">
        <v>176</v>
      </c>
      <c r="I30" s="96"/>
      <c r="J30" s="96"/>
      <c r="K30" s="97"/>
    </row>
    <row r="31" spans="2:14" ht="47.25" x14ac:dyDescent="0.25">
      <c r="B31" s="70" t="s">
        <v>23</v>
      </c>
      <c r="C31" s="101" t="s">
        <v>178</v>
      </c>
      <c r="D31" s="101"/>
      <c r="E31" s="101"/>
      <c r="F31" s="101"/>
      <c r="G31" s="101"/>
      <c r="H31" s="95" t="s">
        <v>179</v>
      </c>
      <c r="I31" s="96"/>
      <c r="J31" s="96"/>
      <c r="K31" s="97"/>
    </row>
    <row r="32" spans="2:14" x14ac:dyDescent="0.25">
      <c r="B32" s="70" t="s">
        <v>85</v>
      </c>
      <c r="C32" s="101" t="s">
        <v>180</v>
      </c>
      <c r="D32" s="101"/>
      <c r="E32" s="101"/>
      <c r="F32" s="101"/>
      <c r="G32" s="101"/>
      <c r="H32" s="95" t="s">
        <v>181</v>
      </c>
      <c r="I32" s="96"/>
      <c r="J32" s="96"/>
      <c r="K32" s="97"/>
    </row>
    <row r="33" spans="2:14" ht="47.25" x14ac:dyDescent="0.25">
      <c r="B33" s="70" t="s">
        <v>24</v>
      </c>
      <c r="C33" s="101" t="s">
        <v>182</v>
      </c>
      <c r="D33" s="101"/>
      <c r="E33" s="101"/>
      <c r="F33" s="101"/>
      <c r="G33" s="101"/>
      <c r="H33" s="95" t="s">
        <v>183</v>
      </c>
      <c r="I33" s="96"/>
      <c r="J33" s="96"/>
      <c r="K33" s="97"/>
    </row>
    <row r="34" spans="2:14" ht="94.5" x14ac:dyDescent="0.25">
      <c r="B34" s="70" t="s">
        <v>87</v>
      </c>
      <c r="C34" s="101" t="s">
        <v>184</v>
      </c>
      <c r="D34" s="101"/>
      <c r="E34" s="101"/>
      <c r="F34" s="101"/>
      <c r="G34" s="101"/>
      <c r="H34" s="95" t="s">
        <v>185</v>
      </c>
      <c r="I34" s="96"/>
      <c r="J34" s="96"/>
      <c r="K34" s="97"/>
    </row>
    <row r="35" spans="2:14" ht="78.75" x14ac:dyDescent="0.25">
      <c r="B35" s="70" t="s">
        <v>90</v>
      </c>
      <c r="C35" s="101" t="s">
        <v>186</v>
      </c>
      <c r="D35" s="101"/>
      <c r="E35" s="101"/>
      <c r="F35" s="101"/>
      <c r="G35" s="101"/>
      <c r="H35" s="95" t="s">
        <v>185</v>
      </c>
      <c r="I35" s="96"/>
      <c r="J35" s="96"/>
      <c r="K35" s="97"/>
    </row>
    <row r="36" spans="2:14" ht="94.5" x14ac:dyDescent="0.25">
      <c r="B36" s="70" t="s">
        <v>89</v>
      </c>
      <c r="C36" s="101" t="s">
        <v>187</v>
      </c>
      <c r="D36" s="101"/>
      <c r="E36" s="101"/>
      <c r="F36" s="101"/>
      <c r="G36" s="101"/>
      <c r="H36" s="95" t="s">
        <v>185</v>
      </c>
      <c r="I36" s="96"/>
      <c r="J36" s="96"/>
      <c r="K36" s="97"/>
    </row>
    <row r="37" spans="2:14" s="66" customFormat="1" ht="18.75" x14ac:dyDescent="0.3">
      <c r="B37" s="98" t="s">
        <v>27</v>
      </c>
      <c r="C37" s="99"/>
      <c r="D37" s="99"/>
      <c r="E37" s="99"/>
      <c r="F37" s="99"/>
      <c r="G37" s="99"/>
      <c r="H37" s="99"/>
      <c r="I37" s="99"/>
      <c r="J37" s="99"/>
      <c r="K37" s="100"/>
      <c r="L37" s="67"/>
      <c r="M37" s="67"/>
      <c r="N37" s="67"/>
    </row>
    <row r="38" spans="2:14" ht="48.75" customHeight="1" x14ac:dyDescent="0.25">
      <c r="B38" s="70" t="s">
        <v>28</v>
      </c>
      <c r="C38" s="101" t="s">
        <v>188</v>
      </c>
      <c r="D38" s="101"/>
      <c r="E38" s="101"/>
      <c r="F38" s="101"/>
      <c r="G38" s="101"/>
      <c r="H38" s="95" t="s">
        <v>189</v>
      </c>
      <c r="I38" s="96"/>
      <c r="J38" s="96"/>
      <c r="K38" s="97"/>
    </row>
    <row r="39" spans="2:14" ht="42" customHeight="1" x14ac:dyDescent="0.25">
      <c r="B39" s="70" t="s">
        <v>29</v>
      </c>
      <c r="C39" s="101" t="s">
        <v>190</v>
      </c>
      <c r="D39" s="101"/>
      <c r="E39" s="101"/>
      <c r="F39" s="101"/>
      <c r="G39" s="101"/>
      <c r="H39" s="95" t="s">
        <v>191</v>
      </c>
      <c r="I39" s="96"/>
      <c r="J39" s="96"/>
      <c r="K39" s="97"/>
    </row>
    <row r="40" spans="2:14" ht="33.75" customHeight="1" x14ac:dyDescent="0.25">
      <c r="B40" s="70" t="s">
        <v>30</v>
      </c>
      <c r="C40" s="101" t="s">
        <v>192</v>
      </c>
      <c r="D40" s="101"/>
      <c r="E40" s="101"/>
      <c r="F40" s="101"/>
      <c r="G40" s="101"/>
      <c r="H40" s="95" t="s">
        <v>193</v>
      </c>
      <c r="I40" s="96"/>
      <c r="J40" s="96"/>
      <c r="K40" s="97"/>
    </row>
    <row r="41" spans="2:14" x14ac:dyDescent="0.25">
      <c r="B41" s="70" t="s">
        <v>31</v>
      </c>
      <c r="C41" s="101" t="s">
        <v>194</v>
      </c>
      <c r="D41" s="101"/>
      <c r="E41" s="101"/>
      <c r="F41" s="101"/>
      <c r="G41" s="101"/>
      <c r="H41" s="95" t="s">
        <v>195</v>
      </c>
      <c r="I41" s="96"/>
      <c r="J41" s="96"/>
      <c r="K41" s="97"/>
    </row>
    <row r="42" spans="2:14" ht="31.5" x14ac:dyDescent="0.25">
      <c r="B42" s="70" t="s">
        <v>91</v>
      </c>
      <c r="C42" s="101" t="s">
        <v>196</v>
      </c>
      <c r="D42" s="101"/>
      <c r="E42" s="101"/>
      <c r="F42" s="101"/>
      <c r="G42" s="101"/>
      <c r="H42" s="95" t="s">
        <v>197</v>
      </c>
      <c r="I42" s="96"/>
      <c r="J42" s="96"/>
      <c r="K42" s="97"/>
    </row>
    <row r="43" spans="2:14" x14ac:dyDescent="0.25">
      <c r="B43" s="70" t="s">
        <v>93</v>
      </c>
      <c r="C43" s="101" t="s">
        <v>198</v>
      </c>
      <c r="D43" s="101"/>
      <c r="E43" s="101"/>
      <c r="F43" s="101"/>
      <c r="G43" s="101"/>
      <c r="H43" s="95" t="s">
        <v>199</v>
      </c>
      <c r="I43" s="96"/>
      <c r="J43" s="96"/>
      <c r="K43" s="97"/>
    </row>
    <row r="44" spans="2:14" ht="31.5" x14ac:dyDescent="0.25">
      <c r="B44" s="70" t="s">
        <v>94</v>
      </c>
      <c r="C44" s="101" t="s">
        <v>200</v>
      </c>
      <c r="D44" s="101"/>
      <c r="E44" s="101"/>
      <c r="F44" s="101"/>
      <c r="G44" s="101"/>
      <c r="H44" s="95" t="s">
        <v>201</v>
      </c>
      <c r="I44" s="96"/>
      <c r="J44" s="96"/>
      <c r="K44" s="97"/>
    </row>
    <row r="45" spans="2:14" ht="31.5" x14ac:dyDescent="0.25">
      <c r="B45" s="70" t="s">
        <v>95</v>
      </c>
      <c r="C45" s="101" t="s">
        <v>202</v>
      </c>
      <c r="D45" s="101"/>
      <c r="E45" s="101"/>
      <c r="F45" s="101"/>
      <c r="G45" s="101"/>
      <c r="H45" s="95" t="s">
        <v>203</v>
      </c>
      <c r="I45" s="96"/>
      <c r="J45" s="96"/>
      <c r="K45" s="97"/>
    </row>
    <row r="46" spans="2:14" ht="31.5" x14ac:dyDescent="0.25">
      <c r="B46" s="70" t="s">
        <v>96</v>
      </c>
      <c r="C46" s="101" t="s">
        <v>204</v>
      </c>
      <c r="D46" s="101"/>
      <c r="E46" s="101"/>
      <c r="F46" s="101"/>
      <c r="G46" s="101"/>
      <c r="H46" s="95" t="s">
        <v>205</v>
      </c>
      <c r="I46" s="96"/>
      <c r="J46" s="96"/>
      <c r="K46" s="97"/>
    </row>
    <row r="47" spans="2:14" ht="47.25" x14ac:dyDescent="0.25">
      <c r="B47" s="70" t="s">
        <v>97</v>
      </c>
      <c r="C47" s="101" t="s">
        <v>206</v>
      </c>
      <c r="D47" s="101"/>
      <c r="E47" s="101"/>
      <c r="F47" s="101"/>
      <c r="G47" s="101"/>
      <c r="H47" s="95" t="s">
        <v>207</v>
      </c>
      <c r="I47" s="96"/>
      <c r="J47" s="96"/>
      <c r="K47" s="97"/>
    </row>
    <row r="48" spans="2:14" ht="47.25" x14ac:dyDescent="0.25">
      <c r="B48" s="70" t="s">
        <v>98</v>
      </c>
      <c r="C48" s="101" t="s">
        <v>214</v>
      </c>
      <c r="D48" s="101"/>
      <c r="E48" s="101"/>
      <c r="F48" s="101"/>
      <c r="G48" s="101"/>
      <c r="H48" s="95" t="s">
        <v>215</v>
      </c>
      <c r="I48" s="96"/>
      <c r="J48" s="96"/>
      <c r="K48" s="97"/>
    </row>
    <row r="49" spans="2:14" ht="33.75" customHeight="1" x14ac:dyDescent="0.25">
      <c r="B49" s="70" t="s">
        <v>39</v>
      </c>
      <c r="C49" s="101" t="s">
        <v>208</v>
      </c>
      <c r="D49" s="101"/>
      <c r="E49" s="101"/>
      <c r="F49" s="101"/>
      <c r="G49" s="101"/>
      <c r="H49" s="95" t="s">
        <v>209</v>
      </c>
      <c r="I49" s="96"/>
      <c r="J49" s="96"/>
      <c r="K49" s="97"/>
    </row>
    <row r="50" spans="2:14" ht="36.75" customHeight="1" x14ac:dyDescent="0.25">
      <c r="B50" s="70" t="s">
        <v>40</v>
      </c>
      <c r="C50" s="101" t="s">
        <v>210</v>
      </c>
      <c r="D50" s="101"/>
      <c r="E50" s="101"/>
      <c r="F50" s="101"/>
      <c r="G50" s="101"/>
      <c r="H50" s="95" t="s">
        <v>211</v>
      </c>
      <c r="I50" s="96"/>
      <c r="J50" s="96"/>
      <c r="K50" s="97"/>
    </row>
    <row r="51" spans="2:14" x14ac:dyDescent="0.25">
      <c r="B51" s="70" t="s">
        <v>41</v>
      </c>
      <c r="C51" s="101" t="s">
        <v>212</v>
      </c>
      <c r="D51" s="101"/>
      <c r="E51" s="101"/>
      <c r="F51" s="101"/>
      <c r="G51" s="101"/>
      <c r="H51" s="95" t="s">
        <v>213</v>
      </c>
      <c r="I51" s="96"/>
      <c r="J51" s="96"/>
      <c r="K51" s="97"/>
    </row>
    <row r="52" spans="2:14" s="66" customFormat="1" ht="18.75" x14ac:dyDescent="0.3">
      <c r="B52" s="98" t="s">
        <v>100</v>
      </c>
      <c r="C52" s="99"/>
      <c r="D52" s="99"/>
      <c r="E52" s="99"/>
      <c r="F52" s="99"/>
      <c r="G52" s="99"/>
      <c r="H52" s="99"/>
      <c r="I52" s="99"/>
      <c r="J52" s="99"/>
      <c r="K52" s="100"/>
      <c r="L52" s="67"/>
      <c r="M52" s="67"/>
      <c r="N52" s="67"/>
    </row>
    <row r="53" spans="2:14" x14ac:dyDescent="0.25">
      <c r="B53" s="70" t="s">
        <v>101</v>
      </c>
      <c r="C53" s="101" t="s">
        <v>216</v>
      </c>
      <c r="D53" s="101"/>
      <c r="E53" s="101"/>
      <c r="F53" s="101"/>
      <c r="G53" s="101"/>
      <c r="H53" s="95" t="s">
        <v>217</v>
      </c>
      <c r="I53" s="96"/>
      <c r="J53" s="96"/>
      <c r="K53" s="97"/>
    </row>
    <row r="54" spans="2:14" ht="31.5" x14ac:dyDescent="0.25">
      <c r="B54" s="70" t="s">
        <v>103</v>
      </c>
      <c r="C54" s="101" t="s">
        <v>218</v>
      </c>
      <c r="D54" s="101"/>
      <c r="E54" s="101"/>
      <c r="F54" s="101"/>
      <c r="G54" s="101"/>
      <c r="H54" s="95" t="s">
        <v>219</v>
      </c>
      <c r="I54" s="96"/>
      <c r="J54" s="96"/>
      <c r="K54" s="97"/>
    </row>
    <row r="55" spans="2:14" ht="31.5" x14ac:dyDescent="0.25">
      <c r="B55" s="70" t="s">
        <v>104</v>
      </c>
      <c r="C55" s="101" t="s">
        <v>220</v>
      </c>
      <c r="D55" s="101"/>
      <c r="E55" s="101"/>
      <c r="F55" s="101"/>
      <c r="G55" s="101"/>
      <c r="H55" s="95" t="s">
        <v>221</v>
      </c>
      <c r="I55" s="96"/>
      <c r="J55" s="96"/>
      <c r="K55" s="97"/>
    </row>
    <row r="56" spans="2:14" ht="63" x14ac:dyDescent="0.25">
      <c r="B56" s="70" t="s">
        <v>106</v>
      </c>
      <c r="C56" s="101" t="s">
        <v>223</v>
      </c>
      <c r="D56" s="101"/>
      <c r="E56" s="101"/>
      <c r="F56" s="101"/>
      <c r="G56" s="101"/>
      <c r="H56" s="95" t="s">
        <v>222</v>
      </c>
      <c r="I56" s="96"/>
      <c r="J56" s="96"/>
      <c r="K56" s="97"/>
    </row>
    <row r="57" spans="2:14" ht="63" x14ac:dyDescent="0.25">
      <c r="B57" s="70" t="s">
        <v>107</v>
      </c>
      <c r="C57" s="101" t="s">
        <v>224</v>
      </c>
      <c r="D57" s="101"/>
      <c r="E57" s="101"/>
      <c r="F57" s="101"/>
      <c r="G57" s="101"/>
      <c r="H57" s="95" t="s">
        <v>261</v>
      </c>
      <c r="I57" s="96"/>
      <c r="J57" s="96"/>
      <c r="K57" s="97"/>
    </row>
    <row r="58" spans="2:14" ht="63" x14ac:dyDescent="0.25">
      <c r="B58" s="70" t="s">
        <v>108</v>
      </c>
      <c r="C58" s="101" t="s">
        <v>226</v>
      </c>
      <c r="D58" s="101"/>
      <c r="E58" s="101"/>
      <c r="F58" s="101"/>
      <c r="G58" s="101"/>
      <c r="H58" s="95" t="s">
        <v>227</v>
      </c>
      <c r="I58" s="96"/>
      <c r="J58" s="96"/>
      <c r="K58" s="97"/>
    </row>
    <row r="59" spans="2:14" ht="47.25" x14ac:dyDescent="0.25">
      <c r="B59" s="70" t="s">
        <v>110</v>
      </c>
      <c r="C59" s="101" t="s">
        <v>228</v>
      </c>
      <c r="D59" s="101"/>
      <c r="E59" s="101"/>
      <c r="F59" s="101"/>
      <c r="G59" s="101"/>
      <c r="H59" s="95" t="s">
        <v>222</v>
      </c>
      <c r="I59" s="96"/>
      <c r="J59" s="96"/>
      <c r="K59" s="97"/>
    </row>
    <row r="60" spans="2:14" ht="47.25" x14ac:dyDescent="0.25">
      <c r="B60" s="70" t="s">
        <v>111</v>
      </c>
      <c r="C60" s="101" t="s">
        <v>229</v>
      </c>
      <c r="D60" s="101"/>
      <c r="E60" s="101"/>
      <c r="F60" s="101"/>
      <c r="G60" s="101"/>
      <c r="H60" s="95" t="s">
        <v>225</v>
      </c>
      <c r="I60" s="96"/>
      <c r="J60" s="96"/>
      <c r="K60" s="97"/>
    </row>
    <row r="61" spans="2:14" ht="57" customHeight="1" x14ac:dyDescent="0.25">
      <c r="B61" s="70" t="s">
        <v>112</v>
      </c>
      <c r="C61" s="101" t="s">
        <v>226</v>
      </c>
      <c r="D61" s="101"/>
      <c r="E61" s="101"/>
      <c r="F61" s="101"/>
      <c r="G61" s="101"/>
      <c r="H61" s="95" t="s">
        <v>227</v>
      </c>
      <c r="I61" s="96"/>
      <c r="J61" s="96"/>
      <c r="K61" s="97"/>
    </row>
    <row r="62" spans="2:14" s="66" customFormat="1" ht="18.75" x14ac:dyDescent="0.3">
      <c r="B62" s="98" t="s">
        <v>113</v>
      </c>
      <c r="C62" s="99"/>
      <c r="D62" s="99"/>
      <c r="E62" s="99"/>
      <c r="F62" s="99"/>
      <c r="G62" s="99"/>
      <c r="H62" s="99"/>
      <c r="I62" s="99"/>
      <c r="J62" s="99"/>
      <c r="K62" s="100"/>
      <c r="L62" s="67"/>
      <c r="M62" s="67"/>
      <c r="N62" s="67"/>
    </row>
    <row r="63" spans="2:14" ht="43.5" customHeight="1" x14ac:dyDescent="0.25">
      <c r="B63" s="70" t="s">
        <v>46</v>
      </c>
      <c r="C63" s="101" t="s">
        <v>230</v>
      </c>
      <c r="D63" s="101"/>
      <c r="E63" s="101"/>
      <c r="F63" s="101"/>
      <c r="G63" s="101"/>
      <c r="H63" s="95" t="s">
        <v>231</v>
      </c>
      <c r="I63" s="96"/>
      <c r="J63" s="96"/>
      <c r="K63" s="97"/>
    </row>
    <row r="64" spans="2:14" ht="31.5" x14ac:dyDescent="0.25">
      <c r="B64" s="70" t="s">
        <v>47</v>
      </c>
      <c r="C64" s="101" t="s">
        <v>232</v>
      </c>
      <c r="D64" s="101"/>
      <c r="E64" s="101"/>
      <c r="F64" s="101"/>
      <c r="G64" s="101"/>
      <c r="H64" s="95" t="s">
        <v>233</v>
      </c>
      <c r="I64" s="96"/>
      <c r="J64" s="96"/>
      <c r="K64" s="97"/>
    </row>
    <row r="65" spans="2:11" ht="31.5" x14ac:dyDescent="0.25">
      <c r="B65" s="70" t="s">
        <v>48</v>
      </c>
      <c r="C65" s="101" t="s">
        <v>234</v>
      </c>
      <c r="D65" s="101"/>
      <c r="E65" s="101"/>
      <c r="F65" s="101"/>
      <c r="G65" s="101"/>
      <c r="H65" s="95" t="s">
        <v>235</v>
      </c>
      <c r="I65" s="96"/>
      <c r="J65" s="96"/>
      <c r="K65" s="97"/>
    </row>
    <row r="66" spans="2:11" ht="47.25" x14ac:dyDescent="0.25">
      <c r="B66" s="70" t="s">
        <v>117</v>
      </c>
      <c r="C66" s="101" t="s">
        <v>238</v>
      </c>
      <c r="D66" s="101"/>
      <c r="E66" s="101"/>
      <c r="F66" s="101"/>
      <c r="G66" s="101"/>
      <c r="H66" s="95" t="s">
        <v>236</v>
      </c>
      <c r="I66" s="96"/>
      <c r="J66" s="96"/>
      <c r="K66" s="97"/>
    </row>
    <row r="67" spans="2:11" ht="47.25" x14ac:dyDescent="0.25">
      <c r="B67" s="70" t="s">
        <v>118</v>
      </c>
      <c r="C67" s="101" t="s">
        <v>237</v>
      </c>
      <c r="D67" s="101"/>
      <c r="E67" s="101"/>
      <c r="F67" s="101"/>
      <c r="G67" s="101"/>
      <c r="H67" s="95" t="s">
        <v>239</v>
      </c>
      <c r="I67" s="96"/>
      <c r="J67" s="96"/>
      <c r="K67" s="97"/>
    </row>
    <row r="68" spans="2:11" ht="78.75" x14ac:dyDescent="0.25">
      <c r="B68" s="70" t="s">
        <v>119</v>
      </c>
      <c r="C68" s="101" t="s">
        <v>240</v>
      </c>
      <c r="D68" s="101"/>
      <c r="E68" s="101"/>
      <c r="F68" s="101"/>
      <c r="G68" s="101"/>
      <c r="H68" s="95" t="s">
        <v>241</v>
      </c>
      <c r="I68" s="96"/>
      <c r="J68" s="96"/>
      <c r="K68" s="97"/>
    </row>
    <row r="69" spans="2:11" ht="63" x14ac:dyDescent="0.25">
      <c r="B69" s="70" t="s">
        <v>120</v>
      </c>
      <c r="C69" s="101" t="s">
        <v>242</v>
      </c>
      <c r="D69" s="101"/>
      <c r="E69" s="101"/>
      <c r="F69" s="101"/>
      <c r="G69" s="101"/>
      <c r="H69" s="95" t="s">
        <v>243</v>
      </c>
      <c r="I69" s="96"/>
      <c r="J69" s="96"/>
      <c r="K69" s="97"/>
    </row>
    <row r="70" spans="2:11" ht="66" customHeight="1" x14ac:dyDescent="0.25">
      <c r="B70" s="70" t="s">
        <v>121</v>
      </c>
      <c r="C70" s="101" t="s">
        <v>244</v>
      </c>
      <c r="D70" s="101"/>
      <c r="E70" s="101"/>
      <c r="F70" s="101"/>
      <c r="G70" s="101"/>
      <c r="H70" s="95" t="s">
        <v>241</v>
      </c>
      <c r="I70" s="96"/>
      <c r="J70" s="96"/>
      <c r="K70" s="97"/>
    </row>
    <row r="71" spans="2:11" ht="63" x14ac:dyDescent="0.25">
      <c r="B71" s="70" t="s">
        <v>122</v>
      </c>
      <c r="C71" s="101" t="s">
        <v>260</v>
      </c>
      <c r="D71" s="101"/>
      <c r="E71" s="101"/>
      <c r="F71" s="101"/>
      <c r="G71" s="101"/>
      <c r="H71" s="95" t="s">
        <v>245</v>
      </c>
      <c r="I71" s="96"/>
      <c r="J71" s="96"/>
      <c r="K71" s="97"/>
    </row>
    <row r="72" spans="2:11" ht="47.25" x14ac:dyDescent="0.25">
      <c r="B72" s="70" t="s">
        <v>123</v>
      </c>
      <c r="C72" s="101" t="s">
        <v>247</v>
      </c>
      <c r="D72" s="101"/>
      <c r="E72" s="101"/>
      <c r="F72" s="101"/>
      <c r="G72" s="101"/>
      <c r="H72" s="95" t="s">
        <v>246</v>
      </c>
      <c r="I72" s="96"/>
      <c r="J72" s="96"/>
      <c r="K72" s="97"/>
    </row>
    <row r="73" spans="2:11" ht="47.25" x14ac:dyDescent="0.25">
      <c r="B73" s="70" t="s">
        <v>124</v>
      </c>
      <c r="C73" s="101" t="s">
        <v>248</v>
      </c>
      <c r="D73" s="101"/>
      <c r="E73" s="101"/>
      <c r="F73" s="101"/>
      <c r="G73" s="101"/>
      <c r="H73" s="95" t="s">
        <v>245</v>
      </c>
      <c r="I73" s="96"/>
      <c r="J73" s="96"/>
      <c r="K73" s="97"/>
    </row>
    <row r="74" spans="2:11" ht="47.25" x14ac:dyDescent="0.25">
      <c r="B74" s="70" t="s">
        <v>126</v>
      </c>
      <c r="C74" s="101" t="s">
        <v>249</v>
      </c>
      <c r="D74" s="101"/>
      <c r="E74" s="101"/>
      <c r="F74" s="101"/>
      <c r="G74" s="101"/>
      <c r="H74" s="95" t="s">
        <v>246</v>
      </c>
      <c r="I74" s="96"/>
      <c r="J74" s="96"/>
      <c r="K74" s="97"/>
    </row>
    <row r="75" spans="2:11" ht="47.25" x14ac:dyDescent="0.25">
      <c r="B75" s="70" t="s">
        <v>127</v>
      </c>
      <c r="C75" s="101" t="s">
        <v>259</v>
      </c>
      <c r="D75" s="101"/>
      <c r="E75" s="101"/>
      <c r="F75" s="101"/>
      <c r="G75" s="101"/>
      <c r="H75" s="95" t="s">
        <v>251</v>
      </c>
      <c r="I75" s="96"/>
      <c r="J75" s="96"/>
      <c r="K75" s="97"/>
    </row>
    <row r="76" spans="2:11" ht="63" x14ac:dyDescent="0.25">
      <c r="B76" s="70" t="s">
        <v>136</v>
      </c>
      <c r="C76" s="101" t="s">
        <v>250</v>
      </c>
      <c r="D76" s="101"/>
      <c r="E76" s="101"/>
      <c r="F76" s="101"/>
      <c r="G76" s="101"/>
      <c r="H76" s="95" t="s">
        <v>251</v>
      </c>
      <c r="I76" s="96"/>
      <c r="J76" s="96"/>
      <c r="K76" s="97"/>
    </row>
    <row r="77" spans="2:11" ht="96" customHeight="1" x14ac:dyDescent="0.25">
      <c r="B77" s="70" t="s">
        <v>137</v>
      </c>
      <c r="C77" s="101" t="s">
        <v>252</v>
      </c>
      <c r="D77" s="101"/>
      <c r="E77" s="101"/>
      <c r="F77" s="101"/>
      <c r="G77" s="101"/>
      <c r="H77" s="95" t="s">
        <v>253</v>
      </c>
      <c r="I77" s="96"/>
      <c r="J77" s="96"/>
      <c r="K77" s="97"/>
    </row>
    <row r="78" spans="2:11" ht="47.25" x14ac:dyDescent="0.25">
      <c r="B78" s="70" t="s">
        <v>138</v>
      </c>
      <c r="C78" s="101" t="s">
        <v>254</v>
      </c>
      <c r="D78" s="101"/>
      <c r="E78" s="101"/>
      <c r="F78" s="101"/>
      <c r="G78" s="101"/>
      <c r="H78" s="95" t="s">
        <v>245</v>
      </c>
      <c r="I78" s="96"/>
      <c r="J78" s="96"/>
      <c r="K78" s="97"/>
    </row>
    <row r="79" spans="2:11" ht="63" x14ac:dyDescent="0.25">
      <c r="B79" s="70" t="s">
        <v>139</v>
      </c>
      <c r="C79" s="101" t="s">
        <v>255</v>
      </c>
      <c r="D79" s="101"/>
      <c r="E79" s="101"/>
      <c r="F79" s="101"/>
      <c r="G79" s="101"/>
      <c r="H79" s="95" t="s">
        <v>256</v>
      </c>
      <c r="I79" s="96"/>
      <c r="J79" s="96"/>
      <c r="K79" s="97"/>
    </row>
    <row r="80" spans="2:11" ht="63" x14ac:dyDescent="0.25">
      <c r="B80" s="70" t="s">
        <v>140</v>
      </c>
      <c r="C80" s="101" t="s">
        <v>258</v>
      </c>
      <c r="D80" s="101"/>
      <c r="E80" s="101"/>
      <c r="F80" s="101"/>
      <c r="G80" s="101"/>
      <c r="H80" s="95" t="s">
        <v>257</v>
      </c>
      <c r="I80" s="96"/>
      <c r="J80" s="96"/>
      <c r="K80" s="97"/>
    </row>
    <row r="81" spans="2:11" ht="63" x14ac:dyDescent="0.25">
      <c r="B81" s="70" t="s">
        <v>141</v>
      </c>
      <c r="C81" s="101" t="s">
        <v>262</v>
      </c>
      <c r="D81" s="101"/>
      <c r="E81" s="101"/>
      <c r="F81" s="101"/>
      <c r="G81" s="101"/>
      <c r="H81" s="95" t="s">
        <v>263</v>
      </c>
      <c r="I81" s="96"/>
      <c r="J81" s="96"/>
      <c r="K81" s="97"/>
    </row>
    <row r="82" spans="2:11" ht="47.25" x14ac:dyDescent="0.25">
      <c r="B82" s="70" t="s">
        <v>142</v>
      </c>
      <c r="C82" s="101" t="s">
        <v>264</v>
      </c>
      <c r="D82" s="101"/>
      <c r="E82" s="101"/>
      <c r="F82" s="101"/>
      <c r="G82" s="101"/>
      <c r="H82" s="95" t="s">
        <v>251</v>
      </c>
      <c r="I82" s="96"/>
      <c r="J82" s="96"/>
      <c r="K82" s="97"/>
    </row>
    <row r="83" spans="2:11" ht="47.25" x14ac:dyDescent="0.25">
      <c r="B83" s="70" t="s">
        <v>143</v>
      </c>
      <c r="C83" s="101" t="s">
        <v>250</v>
      </c>
      <c r="D83" s="101"/>
      <c r="E83" s="101"/>
      <c r="F83" s="101"/>
      <c r="G83" s="101"/>
      <c r="H83" s="95" t="s">
        <v>251</v>
      </c>
      <c r="I83" s="96"/>
      <c r="J83" s="96"/>
      <c r="K83" s="97"/>
    </row>
    <row r="84" spans="2:11" ht="88.5" customHeight="1" x14ac:dyDescent="0.25">
      <c r="B84" s="70" t="s">
        <v>144</v>
      </c>
      <c r="C84" s="101" t="s">
        <v>252</v>
      </c>
      <c r="D84" s="101"/>
      <c r="E84" s="101"/>
      <c r="F84" s="101"/>
      <c r="G84" s="101"/>
      <c r="H84" s="95" t="s">
        <v>253</v>
      </c>
      <c r="I84" s="96"/>
      <c r="J84" s="96"/>
      <c r="K84" s="97"/>
    </row>
    <row r="85" spans="2:11" ht="47.25" x14ac:dyDescent="0.25">
      <c r="B85" s="70" t="s">
        <v>145</v>
      </c>
      <c r="C85" s="101" t="s">
        <v>254</v>
      </c>
      <c r="D85" s="101"/>
      <c r="E85" s="101"/>
      <c r="F85" s="101"/>
      <c r="G85" s="101"/>
      <c r="H85" s="95" t="s">
        <v>245</v>
      </c>
      <c r="I85" s="96"/>
      <c r="J85" s="96"/>
      <c r="K85" s="97"/>
    </row>
    <row r="86" spans="2:11" ht="47.25" x14ac:dyDescent="0.25">
      <c r="B86" s="70" t="s">
        <v>146</v>
      </c>
      <c r="C86" s="101" t="s">
        <v>255</v>
      </c>
      <c r="D86" s="101"/>
      <c r="E86" s="101"/>
      <c r="F86" s="101"/>
      <c r="G86" s="101"/>
      <c r="H86" s="95" t="s">
        <v>256</v>
      </c>
      <c r="I86" s="96"/>
      <c r="J86" s="96"/>
      <c r="K86" s="97"/>
    </row>
    <row r="87" spans="2:11" ht="63" x14ac:dyDescent="0.25">
      <c r="B87" s="70" t="s">
        <v>147</v>
      </c>
      <c r="C87" s="101" t="s">
        <v>258</v>
      </c>
      <c r="D87" s="101"/>
      <c r="E87" s="101"/>
      <c r="F87" s="101"/>
      <c r="G87" s="101"/>
      <c r="H87" s="95" t="s">
        <v>257</v>
      </c>
      <c r="I87" s="96"/>
      <c r="J87" s="96"/>
      <c r="K87" s="97"/>
    </row>
    <row r="88" spans="2:11" ht="47.25" x14ac:dyDescent="0.25">
      <c r="B88" s="70" t="s">
        <v>148</v>
      </c>
      <c r="C88" s="101" t="s">
        <v>262</v>
      </c>
      <c r="D88" s="101"/>
      <c r="E88" s="101"/>
      <c r="F88" s="101"/>
      <c r="G88" s="101"/>
      <c r="H88" s="95" t="s">
        <v>263</v>
      </c>
      <c r="I88" s="96"/>
      <c r="J88" s="96"/>
      <c r="K88" s="97"/>
    </row>
    <row r="89" spans="2:11" ht="31.5" x14ac:dyDescent="0.25">
      <c r="B89" s="70" t="s">
        <v>151</v>
      </c>
      <c r="C89" s="101" t="s">
        <v>265</v>
      </c>
      <c r="D89" s="101"/>
      <c r="E89" s="101"/>
      <c r="F89" s="101"/>
      <c r="G89" s="101"/>
      <c r="H89" s="95" t="s">
        <v>251</v>
      </c>
      <c r="I89" s="96"/>
      <c r="J89" s="96"/>
      <c r="K89" s="97"/>
    </row>
    <row r="90" spans="2:11" ht="47.25" x14ac:dyDescent="0.25">
      <c r="B90" s="70" t="s">
        <v>152</v>
      </c>
      <c r="C90" s="101" t="s">
        <v>250</v>
      </c>
      <c r="D90" s="101"/>
      <c r="E90" s="101"/>
      <c r="F90" s="101"/>
      <c r="G90" s="101"/>
      <c r="H90" s="95" t="s">
        <v>251</v>
      </c>
      <c r="I90" s="96"/>
      <c r="J90" s="96"/>
      <c r="K90" s="97"/>
    </row>
    <row r="91" spans="2:11" ht="87" customHeight="1" x14ac:dyDescent="0.25">
      <c r="B91" s="70" t="s">
        <v>153</v>
      </c>
      <c r="C91" s="101" t="s">
        <v>252</v>
      </c>
      <c r="D91" s="101"/>
      <c r="E91" s="101"/>
      <c r="F91" s="101"/>
      <c r="G91" s="101"/>
      <c r="H91" s="95" t="s">
        <v>253</v>
      </c>
      <c r="I91" s="96"/>
      <c r="J91" s="96"/>
      <c r="K91" s="97"/>
    </row>
    <row r="92" spans="2:11" ht="31.5" x14ac:dyDescent="0.25">
      <c r="B92" s="70" t="s">
        <v>154</v>
      </c>
      <c r="C92" s="101" t="s">
        <v>254</v>
      </c>
      <c r="D92" s="101"/>
      <c r="E92" s="101"/>
      <c r="F92" s="101"/>
      <c r="G92" s="101"/>
      <c r="H92" s="95" t="s">
        <v>245</v>
      </c>
      <c r="I92" s="96"/>
      <c r="J92" s="96"/>
      <c r="K92" s="97"/>
    </row>
    <row r="93" spans="2:11" ht="47.25" x14ac:dyDescent="0.25">
      <c r="B93" s="70" t="s">
        <v>155</v>
      </c>
      <c r="C93" s="101" t="s">
        <v>255</v>
      </c>
      <c r="D93" s="101"/>
      <c r="E93" s="101"/>
      <c r="F93" s="101"/>
      <c r="G93" s="101"/>
      <c r="H93" s="95" t="s">
        <v>256</v>
      </c>
      <c r="I93" s="96"/>
      <c r="J93" s="96"/>
      <c r="K93" s="97"/>
    </row>
    <row r="94" spans="2:11" ht="63" x14ac:dyDescent="0.25">
      <c r="B94" s="70" t="s">
        <v>156</v>
      </c>
      <c r="C94" s="101" t="s">
        <v>258</v>
      </c>
      <c r="D94" s="101"/>
      <c r="E94" s="101"/>
      <c r="F94" s="101"/>
      <c r="G94" s="101"/>
      <c r="H94" s="95" t="s">
        <v>257</v>
      </c>
      <c r="I94" s="96"/>
      <c r="J94" s="96"/>
      <c r="K94" s="97"/>
    </row>
    <row r="95" spans="2:11" ht="47.25" x14ac:dyDescent="0.25">
      <c r="B95" s="70" t="s">
        <v>157</v>
      </c>
      <c r="C95" s="101" t="s">
        <v>262</v>
      </c>
      <c r="D95" s="101"/>
      <c r="E95" s="101"/>
      <c r="F95" s="101"/>
      <c r="G95" s="101"/>
      <c r="H95" s="95" t="s">
        <v>263</v>
      </c>
      <c r="I95" s="96"/>
      <c r="J95" s="96"/>
      <c r="K95" s="97"/>
    </row>
    <row r="96" spans="2:11" ht="47.25" x14ac:dyDescent="0.25">
      <c r="B96" s="70" t="s">
        <v>271</v>
      </c>
      <c r="C96" s="101" t="s">
        <v>276</v>
      </c>
      <c r="D96" s="101"/>
      <c r="E96" s="101"/>
      <c r="F96" s="101"/>
      <c r="G96" s="101"/>
      <c r="H96" s="95" t="s">
        <v>257</v>
      </c>
      <c r="I96" s="96"/>
      <c r="J96" s="96"/>
      <c r="K96" s="97"/>
    </row>
    <row r="97" spans="2:14" ht="47.25" x14ac:dyDescent="0.25">
      <c r="B97" s="70" t="s">
        <v>272</v>
      </c>
      <c r="C97" s="101" t="s">
        <v>276</v>
      </c>
      <c r="D97" s="101"/>
      <c r="E97" s="101"/>
      <c r="F97" s="101"/>
      <c r="G97" s="101"/>
      <c r="H97" s="95" t="s">
        <v>257</v>
      </c>
      <c r="I97" s="96"/>
      <c r="J97" s="96"/>
      <c r="K97" s="97"/>
    </row>
    <row r="98" spans="2:14" ht="31.5" x14ac:dyDescent="0.25">
      <c r="B98" s="70" t="s">
        <v>273</v>
      </c>
      <c r="C98" s="101" t="s">
        <v>276</v>
      </c>
      <c r="D98" s="101"/>
      <c r="E98" s="101"/>
      <c r="F98" s="101"/>
      <c r="G98" s="101"/>
      <c r="H98" s="95" t="s">
        <v>257</v>
      </c>
      <c r="I98" s="96"/>
      <c r="J98" s="96"/>
      <c r="K98" s="97"/>
    </row>
    <row r="99" spans="2:14" ht="31.5" x14ac:dyDescent="0.25">
      <c r="B99" s="70" t="s">
        <v>274</v>
      </c>
      <c r="C99" s="101" t="s">
        <v>276</v>
      </c>
      <c r="D99" s="101"/>
      <c r="E99" s="101"/>
      <c r="F99" s="101"/>
      <c r="G99" s="101"/>
      <c r="H99" s="95" t="s">
        <v>257</v>
      </c>
      <c r="I99" s="96"/>
      <c r="J99" s="96"/>
      <c r="K99" s="97"/>
    </row>
    <row r="100" spans="2:14" ht="41.25" customHeight="1" x14ac:dyDescent="0.25">
      <c r="B100" s="70" t="s">
        <v>275</v>
      </c>
      <c r="C100" s="101" t="s">
        <v>278</v>
      </c>
      <c r="D100" s="101"/>
      <c r="E100" s="101"/>
      <c r="F100" s="101"/>
      <c r="G100" s="101"/>
      <c r="H100" s="95" t="s">
        <v>277</v>
      </c>
      <c r="I100" s="96"/>
      <c r="J100" s="96"/>
      <c r="K100" s="97"/>
    </row>
    <row r="101" spans="2:14" s="66" customFormat="1" ht="18.75" x14ac:dyDescent="0.3">
      <c r="B101" s="98" t="s">
        <v>161</v>
      </c>
      <c r="C101" s="99"/>
      <c r="D101" s="99"/>
      <c r="E101" s="99"/>
      <c r="F101" s="99"/>
      <c r="G101" s="99"/>
      <c r="H101" s="99"/>
      <c r="I101" s="99"/>
      <c r="J101" s="99"/>
      <c r="K101" s="100"/>
      <c r="L101" s="67"/>
      <c r="M101" s="67"/>
      <c r="N101" s="67"/>
    </row>
    <row r="102" spans="2:14" ht="15.75" customHeight="1" x14ac:dyDescent="0.25">
      <c r="B102" s="70" t="s">
        <v>162</v>
      </c>
      <c r="C102" s="101" t="s">
        <v>279</v>
      </c>
      <c r="D102" s="101"/>
      <c r="E102" s="101"/>
      <c r="F102" s="101"/>
      <c r="G102" s="101"/>
      <c r="H102" s="95" t="s">
        <v>285</v>
      </c>
      <c r="I102" s="96"/>
      <c r="J102" s="96"/>
      <c r="K102" s="97"/>
    </row>
    <row r="103" spans="2:14" x14ac:dyDescent="0.25">
      <c r="B103" s="70" t="s">
        <v>164</v>
      </c>
      <c r="C103" s="101" t="s">
        <v>280</v>
      </c>
      <c r="D103" s="101"/>
      <c r="E103" s="101"/>
      <c r="F103" s="101"/>
      <c r="G103" s="101"/>
      <c r="H103" s="102"/>
      <c r="I103" s="103"/>
      <c r="J103" s="103"/>
      <c r="K103" s="104"/>
    </row>
    <row r="104" spans="2:14" x14ac:dyDescent="0.25">
      <c r="B104" s="70" t="s">
        <v>56</v>
      </c>
      <c r="C104" s="101" t="s">
        <v>281</v>
      </c>
      <c r="D104" s="101"/>
      <c r="E104" s="101"/>
      <c r="F104" s="101"/>
      <c r="G104" s="101"/>
      <c r="H104" s="102"/>
      <c r="I104" s="103"/>
      <c r="J104" s="103"/>
      <c r="K104" s="104"/>
    </row>
    <row r="105" spans="2:14" x14ac:dyDescent="0.25">
      <c r="B105" s="70" t="s">
        <v>167</v>
      </c>
      <c r="C105" s="101" t="s">
        <v>283</v>
      </c>
      <c r="D105" s="101"/>
      <c r="E105" s="101"/>
      <c r="F105" s="101"/>
      <c r="G105" s="101"/>
      <c r="H105" s="102"/>
      <c r="I105" s="103"/>
      <c r="J105" s="103"/>
      <c r="K105" s="104"/>
    </row>
    <row r="106" spans="2:14" ht="16.5" thickBot="1" x14ac:dyDescent="0.3">
      <c r="B106" s="71" t="s">
        <v>166</v>
      </c>
      <c r="C106" s="108" t="s">
        <v>284</v>
      </c>
      <c r="D106" s="108"/>
      <c r="E106" s="108"/>
      <c r="F106" s="108"/>
      <c r="G106" s="108"/>
      <c r="H106" s="105"/>
      <c r="I106" s="106"/>
      <c r="J106" s="106"/>
      <c r="K106" s="107"/>
    </row>
  </sheetData>
  <mergeCells count="180">
    <mergeCell ref="C54:G54"/>
    <mergeCell ref="C55:G55"/>
    <mergeCell ref="C56:G56"/>
    <mergeCell ref="C102:G102"/>
    <mergeCell ref="B52:K52"/>
    <mergeCell ref="C57:G57"/>
    <mergeCell ref="C58:G58"/>
    <mergeCell ref="B17:K17"/>
    <mergeCell ref="B18:K18"/>
    <mergeCell ref="B19:K19"/>
    <mergeCell ref="B20:K20"/>
    <mergeCell ref="B21:K21"/>
    <mergeCell ref="C34:G34"/>
    <mergeCell ref="C35:G35"/>
    <mergeCell ref="C36:G36"/>
    <mergeCell ref="C38:G38"/>
    <mergeCell ref="C39:G39"/>
    <mergeCell ref="C30:G30"/>
    <mergeCell ref="C31:G31"/>
    <mergeCell ref="C32:G32"/>
    <mergeCell ref="C33:G33"/>
    <mergeCell ref="C27:G27"/>
    <mergeCell ref="H27:K27"/>
    <mergeCell ref="C28:G28"/>
    <mergeCell ref="B13:K13"/>
    <mergeCell ref="B14:K14"/>
    <mergeCell ref="B22:K22"/>
    <mergeCell ref="B23:K23"/>
    <mergeCell ref="C24:G24"/>
    <mergeCell ref="H24:K24"/>
    <mergeCell ref="B15:K15"/>
    <mergeCell ref="B16:K16"/>
    <mergeCell ref="C26:G26"/>
    <mergeCell ref="H26:K26"/>
    <mergeCell ref="B25:K25"/>
    <mergeCell ref="B12:K12"/>
    <mergeCell ref="B2:J3"/>
    <mergeCell ref="B4:K4"/>
    <mergeCell ref="B5:K5"/>
    <mergeCell ref="B6:K6"/>
    <mergeCell ref="B7:K7"/>
    <mergeCell ref="B8:K8"/>
    <mergeCell ref="B9:C9"/>
    <mergeCell ref="D9:G9"/>
    <mergeCell ref="H9:K9"/>
    <mergeCell ref="B10:K10"/>
    <mergeCell ref="B11:K11"/>
    <mergeCell ref="H28:K28"/>
    <mergeCell ref="C29:G29"/>
    <mergeCell ref="H29:K29"/>
    <mergeCell ref="C59:G59"/>
    <mergeCell ref="C60:G60"/>
    <mergeCell ref="C61:G61"/>
    <mergeCell ref="C63:G63"/>
    <mergeCell ref="C68:G68"/>
    <mergeCell ref="C45:G45"/>
    <mergeCell ref="B37:K37"/>
    <mergeCell ref="C47:G47"/>
    <mergeCell ref="C48:G48"/>
    <mergeCell ref="C49:G49"/>
    <mergeCell ref="H45:K45"/>
    <mergeCell ref="H47:K47"/>
    <mergeCell ref="H48:K48"/>
    <mergeCell ref="H49:K49"/>
    <mergeCell ref="C40:G40"/>
    <mergeCell ref="C41:G41"/>
    <mergeCell ref="C42:G42"/>
    <mergeCell ref="C43:G43"/>
    <mergeCell ref="C44:G44"/>
    <mergeCell ref="C46:G46"/>
    <mergeCell ref="H46:K46"/>
    <mergeCell ref="C50:G50"/>
    <mergeCell ref="C51:G51"/>
    <mergeCell ref="C53:G53"/>
    <mergeCell ref="C77:G77"/>
    <mergeCell ref="C78:G78"/>
    <mergeCell ref="C79:G79"/>
    <mergeCell ref="C80:G80"/>
    <mergeCell ref="C81:G81"/>
    <mergeCell ref="C69:G69"/>
    <mergeCell ref="C76:G76"/>
    <mergeCell ref="B62:K62"/>
    <mergeCell ref="C64:G64"/>
    <mergeCell ref="C65:G65"/>
    <mergeCell ref="C66:G66"/>
    <mergeCell ref="C67:G67"/>
    <mergeCell ref="C70:G70"/>
    <mergeCell ref="C71:G71"/>
    <mergeCell ref="C72:G72"/>
    <mergeCell ref="C73:G73"/>
    <mergeCell ref="C74:G74"/>
    <mergeCell ref="C75:G75"/>
    <mergeCell ref="H67:K67"/>
    <mergeCell ref="H68:K68"/>
    <mergeCell ref="H69:K69"/>
    <mergeCell ref="C82:G82"/>
    <mergeCell ref="C96:G96"/>
    <mergeCell ref="C97:G97"/>
    <mergeCell ref="C98:G98"/>
    <mergeCell ref="C99:G99"/>
    <mergeCell ref="C83:G83"/>
    <mergeCell ref="C84:G84"/>
    <mergeCell ref="C85:G85"/>
    <mergeCell ref="C86:G86"/>
    <mergeCell ref="C87:G87"/>
    <mergeCell ref="C88:G88"/>
    <mergeCell ref="C89:G89"/>
    <mergeCell ref="C90:G90"/>
    <mergeCell ref="C91:G91"/>
    <mergeCell ref="C92:G92"/>
    <mergeCell ref="C93:G93"/>
    <mergeCell ref="C94:G94"/>
    <mergeCell ref="C95:G95"/>
    <mergeCell ref="H30:K30"/>
    <mergeCell ref="H31:K31"/>
    <mergeCell ref="H32:K32"/>
    <mergeCell ref="H33:K33"/>
    <mergeCell ref="H34:K34"/>
    <mergeCell ref="H35:K35"/>
    <mergeCell ref="H36:K36"/>
    <mergeCell ref="H38:K38"/>
    <mergeCell ref="H39:K39"/>
    <mergeCell ref="B101:K101"/>
    <mergeCell ref="C104:G104"/>
    <mergeCell ref="H95:K95"/>
    <mergeCell ref="H96:K96"/>
    <mergeCell ref="H97:K97"/>
    <mergeCell ref="H98:K98"/>
    <mergeCell ref="H99:K99"/>
    <mergeCell ref="C100:G100"/>
    <mergeCell ref="H100:K100"/>
    <mergeCell ref="H102:K106"/>
    <mergeCell ref="C103:G103"/>
    <mergeCell ref="C106:G106"/>
    <mergeCell ref="C105:G105"/>
    <mergeCell ref="H61:K61"/>
    <mergeCell ref="H63:K63"/>
    <mergeCell ref="H64:K64"/>
    <mergeCell ref="H65:K65"/>
    <mergeCell ref="H66:K66"/>
    <mergeCell ref="H40:K40"/>
    <mergeCell ref="H41:K41"/>
    <mergeCell ref="H42:K42"/>
    <mergeCell ref="H43:K43"/>
    <mergeCell ref="H44:K44"/>
    <mergeCell ref="H56:K56"/>
    <mergeCell ref="H57:K57"/>
    <mergeCell ref="H58:K58"/>
    <mergeCell ref="H59:K59"/>
    <mergeCell ref="H60:K60"/>
    <mergeCell ref="H50:K50"/>
    <mergeCell ref="H51:K51"/>
    <mergeCell ref="H53:K53"/>
    <mergeCell ref="H54:K54"/>
    <mergeCell ref="H55:K55"/>
    <mergeCell ref="H75:K75"/>
    <mergeCell ref="H76:K76"/>
    <mergeCell ref="H77:K77"/>
    <mergeCell ref="H78:K78"/>
    <mergeCell ref="H79:K79"/>
    <mergeCell ref="H70:K70"/>
    <mergeCell ref="H71:K71"/>
    <mergeCell ref="H72:K72"/>
    <mergeCell ref="H73:K73"/>
    <mergeCell ref="H74:K74"/>
    <mergeCell ref="H92:K92"/>
    <mergeCell ref="H93:K93"/>
    <mergeCell ref="H94:K94"/>
    <mergeCell ref="H85:K85"/>
    <mergeCell ref="H86:K86"/>
    <mergeCell ref="H87:K87"/>
    <mergeCell ref="H88:K88"/>
    <mergeCell ref="H89:K89"/>
    <mergeCell ref="H80:K80"/>
    <mergeCell ref="H81:K81"/>
    <mergeCell ref="H82:K82"/>
    <mergeCell ref="H83:K83"/>
    <mergeCell ref="H84:K84"/>
    <mergeCell ref="H90:K90"/>
    <mergeCell ref="H91:K9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M299"/>
  <sheetViews>
    <sheetView tabSelected="1" topLeftCell="A89" zoomScale="60" zoomScaleNormal="60" zoomScaleSheetLayoutView="100" zoomScalePageLayoutView="180" workbookViewId="0">
      <selection activeCell="G179" sqref="G179:H179"/>
    </sheetView>
  </sheetViews>
  <sheetFormatPr baseColWidth="10" defaultColWidth="11.42578125" defaultRowHeight="15.75" zeroHeight="1" x14ac:dyDescent="0.25"/>
  <cols>
    <col min="1" max="1" width="2.42578125" style="5" customWidth="1"/>
    <col min="2" max="2" width="39.85546875" style="10" customWidth="1"/>
    <col min="3" max="3" width="19" style="10" customWidth="1"/>
    <col min="4" max="4" width="25.140625" style="10" customWidth="1"/>
    <col min="5" max="5" width="12.85546875" style="10" customWidth="1"/>
    <col min="6" max="6" width="25.140625" style="10" customWidth="1"/>
    <col min="7" max="7" width="15" style="10" customWidth="1"/>
    <col min="8" max="8" width="7" style="20" customWidth="1"/>
    <col min="9" max="9" width="40.5703125" style="20" customWidth="1"/>
    <col min="10" max="10" width="42.85546875" style="20" bestFit="1" customWidth="1"/>
    <col min="11" max="11" width="38.7109375" style="20" customWidth="1"/>
    <col min="12" max="12" width="32.5703125" style="20" customWidth="1"/>
    <col min="13" max="13" width="26" style="20" customWidth="1"/>
    <col min="14" max="14" width="14.85546875" style="20" customWidth="1"/>
    <col min="15" max="15" width="19.85546875" style="20" customWidth="1"/>
    <col min="16" max="16" width="1.7109375" style="5" customWidth="1"/>
    <col min="17" max="17" width="23.85546875" style="5" customWidth="1"/>
    <col min="18" max="221" width="11.42578125" style="5" customWidth="1"/>
    <col min="222" max="16384" width="11.42578125" style="5"/>
  </cols>
  <sheetData>
    <row r="1" spans="2:15" s="4" customFormat="1" ht="52.9" customHeight="1" x14ac:dyDescent="0.25">
      <c r="B1" s="417"/>
      <c r="C1" s="418"/>
      <c r="D1" s="418"/>
      <c r="E1" s="418"/>
      <c r="F1" s="418"/>
      <c r="G1" s="418"/>
      <c r="H1" s="418"/>
      <c r="I1" s="418"/>
      <c r="J1" s="418"/>
      <c r="K1" s="418"/>
      <c r="L1" s="419"/>
      <c r="M1" s="415" t="s">
        <v>288</v>
      </c>
      <c r="N1" s="415"/>
      <c r="O1" s="416"/>
    </row>
    <row r="2" spans="2:15" s="4" customFormat="1" ht="52.9" customHeight="1" x14ac:dyDescent="0.25">
      <c r="B2" s="420"/>
      <c r="C2" s="421"/>
      <c r="D2" s="421"/>
      <c r="E2" s="421"/>
      <c r="F2" s="421"/>
      <c r="G2" s="421"/>
      <c r="H2" s="421"/>
      <c r="I2" s="421"/>
      <c r="J2" s="421"/>
      <c r="K2" s="421"/>
      <c r="L2" s="422"/>
      <c r="M2" s="413" t="s">
        <v>76</v>
      </c>
      <c r="N2" s="413"/>
      <c r="O2" s="414"/>
    </row>
    <row r="3" spans="2:15" s="4" customFormat="1" ht="33.6" customHeight="1" x14ac:dyDescent="0.25">
      <c r="B3" s="423" t="s">
        <v>60</v>
      </c>
      <c r="C3" s="424"/>
      <c r="D3" s="424"/>
      <c r="E3" s="424"/>
      <c r="F3" s="424"/>
      <c r="G3" s="424"/>
      <c r="H3" s="424"/>
      <c r="I3" s="424"/>
      <c r="J3" s="424"/>
      <c r="K3" s="424"/>
      <c r="L3" s="424"/>
      <c r="M3" s="424"/>
      <c r="N3" s="424"/>
      <c r="O3" s="425"/>
    </row>
    <row r="4" spans="2:15" s="4" customFormat="1" ht="36.6" customHeight="1" x14ac:dyDescent="0.25">
      <c r="B4" s="426" t="s">
        <v>61</v>
      </c>
      <c r="C4" s="427"/>
      <c r="D4" s="427"/>
      <c r="E4" s="427"/>
      <c r="F4" s="427"/>
      <c r="G4" s="427"/>
      <c r="H4" s="427"/>
      <c r="I4" s="427"/>
      <c r="J4" s="427"/>
      <c r="K4" s="427"/>
      <c r="L4" s="427"/>
      <c r="M4" s="427"/>
      <c r="N4" s="427"/>
      <c r="O4" s="428"/>
    </row>
    <row r="5" spans="2:15" s="4" customFormat="1" ht="40.9" customHeight="1" x14ac:dyDescent="0.25">
      <c r="B5" s="423" t="s">
        <v>62</v>
      </c>
      <c r="C5" s="424"/>
      <c r="D5" s="424"/>
      <c r="E5" s="424"/>
      <c r="F5" s="424"/>
      <c r="G5" s="424"/>
      <c r="H5" s="424"/>
      <c r="I5" s="424"/>
      <c r="J5" s="424"/>
      <c r="K5" s="424"/>
      <c r="L5" s="424"/>
      <c r="M5" s="424"/>
      <c r="N5" s="424"/>
      <c r="O5" s="425"/>
    </row>
    <row r="6" spans="2:15" s="4" customFormat="1" ht="38.450000000000003" customHeight="1" x14ac:dyDescent="0.25">
      <c r="B6" s="426" t="s">
        <v>75</v>
      </c>
      <c r="C6" s="427"/>
      <c r="D6" s="427"/>
      <c r="E6" s="427"/>
      <c r="F6" s="427"/>
      <c r="G6" s="427"/>
      <c r="H6" s="427"/>
      <c r="I6" s="427"/>
      <c r="J6" s="427"/>
      <c r="K6" s="427"/>
      <c r="L6" s="427"/>
      <c r="M6" s="427"/>
      <c r="N6" s="427"/>
      <c r="O6" s="428"/>
    </row>
    <row r="7" spans="2:15" s="4" customFormat="1" ht="39.6" customHeight="1" thickBot="1" x14ac:dyDescent="0.3">
      <c r="B7" s="423" t="s">
        <v>63</v>
      </c>
      <c r="C7" s="424"/>
      <c r="D7" s="424"/>
      <c r="E7" s="424"/>
      <c r="F7" s="424"/>
      <c r="G7" s="424"/>
      <c r="H7" s="424"/>
      <c r="I7" s="424"/>
      <c r="J7" s="424"/>
      <c r="K7" s="424"/>
      <c r="L7" s="424"/>
      <c r="M7" s="424"/>
      <c r="N7" s="424"/>
      <c r="O7" s="425"/>
    </row>
    <row r="8" spans="2:15" s="4" customFormat="1" ht="43.15" customHeight="1" thickBot="1" x14ac:dyDescent="0.3">
      <c r="B8" s="431" t="s">
        <v>64</v>
      </c>
      <c r="C8" s="432"/>
      <c r="D8" s="432"/>
      <c r="E8" s="432"/>
      <c r="F8" s="432"/>
      <c r="G8" s="433" t="s">
        <v>65</v>
      </c>
      <c r="H8" s="433"/>
      <c r="I8" s="433"/>
      <c r="J8" s="433"/>
      <c r="K8" s="429" t="s">
        <v>66</v>
      </c>
      <c r="L8" s="429"/>
      <c r="M8" s="429"/>
      <c r="N8" s="429"/>
      <c r="O8" s="430"/>
    </row>
    <row r="9" spans="2:15" ht="16.5" thickBot="1" x14ac:dyDescent="0.3">
      <c r="B9" s="277"/>
      <c r="C9" s="277"/>
      <c r="D9" s="277"/>
      <c r="E9" s="277"/>
      <c r="F9" s="277"/>
      <c r="G9" s="277"/>
      <c r="H9" s="277"/>
      <c r="I9" s="277"/>
      <c r="J9" s="277"/>
      <c r="K9" s="277"/>
      <c r="L9" s="277"/>
      <c r="M9" s="277"/>
      <c r="N9" s="277"/>
      <c r="O9" s="277"/>
    </row>
    <row r="10" spans="2:15" ht="15" customHeight="1" thickBot="1" x14ac:dyDescent="0.3">
      <c r="B10" s="320" t="s">
        <v>18</v>
      </c>
      <c r="C10" s="320"/>
      <c r="D10" s="320"/>
      <c r="E10" s="320"/>
      <c r="F10" s="320"/>
      <c r="G10" s="320"/>
      <c r="H10" s="320"/>
      <c r="I10" s="320"/>
      <c r="J10" s="320"/>
      <c r="K10" s="320"/>
      <c r="L10" s="320"/>
      <c r="M10" s="320"/>
      <c r="N10" s="77"/>
      <c r="O10" s="78"/>
    </row>
    <row r="11" spans="2:15" ht="42.75" customHeight="1" x14ac:dyDescent="0.25">
      <c r="B11" s="46" t="s">
        <v>19</v>
      </c>
      <c r="C11" s="368" t="s">
        <v>290</v>
      </c>
      <c r="D11" s="368"/>
      <c r="E11" s="368"/>
      <c r="F11" s="368"/>
      <c r="G11" s="368"/>
      <c r="H11" s="368"/>
      <c r="I11" s="327" t="s">
        <v>20</v>
      </c>
      <c r="J11" s="328"/>
      <c r="K11" s="371" t="s">
        <v>289</v>
      </c>
      <c r="L11" s="371"/>
      <c r="M11" s="371"/>
      <c r="N11" s="371"/>
      <c r="O11" s="372"/>
    </row>
    <row r="12" spans="2:15" ht="38.25" customHeight="1" x14ac:dyDescent="0.25">
      <c r="B12" s="47" t="s">
        <v>21</v>
      </c>
      <c r="C12" s="299" t="s">
        <v>291</v>
      </c>
      <c r="D12" s="299"/>
      <c r="E12" s="299"/>
      <c r="F12" s="299"/>
      <c r="G12" s="299"/>
      <c r="H12" s="299"/>
      <c r="I12" s="299"/>
      <c r="J12" s="299"/>
      <c r="K12" s="299"/>
      <c r="L12" s="299"/>
      <c r="M12" s="299"/>
      <c r="N12" s="299"/>
      <c r="O12" s="300"/>
    </row>
    <row r="13" spans="2:15" ht="31.5" x14ac:dyDescent="0.25">
      <c r="B13" s="48" t="s">
        <v>84</v>
      </c>
      <c r="C13" s="301" t="s">
        <v>292</v>
      </c>
      <c r="D13" s="301"/>
      <c r="E13" s="301"/>
      <c r="F13" s="301"/>
      <c r="G13" s="301"/>
      <c r="H13" s="301"/>
      <c r="I13" s="301"/>
      <c r="J13" s="301"/>
      <c r="K13" s="301"/>
      <c r="L13" s="301"/>
      <c r="M13" s="301"/>
      <c r="N13" s="301"/>
      <c r="O13" s="302"/>
    </row>
    <row r="14" spans="2:15" ht="31.5" x14ac:dyDescent="0.25">
      <c r="B14" s="47" t="s">
        <v>22</v>
      </c>
      <c r="C14" s="301" t="s">
        <v>295</v>
      </c>
      <c r="D14" s="301"/>
      <c r="E14" s="301"/>
      <c r="F14" s="301"/>
      <c r="G14" s="301"/>
      <c r="H14" s="301"/>
      <c r="I14" s="301"/>
      <c r="J14" s="301"/>
      <c r="K14" s="301"/>
      <c r="L14" s="301"/>
      <c r="M14" s="301"/>
      <c r="N14" s="301"/>
      <c r="O14" s="302"/>
    </row>
    <row r="15" spans="2:15" ht="47.25" x14ac:dyDescent="0.25">
      <c r="B15" s="47" t="s">
        <v>23</v>
      </c>
      <c r="C15" s="303" t="s">
        <v>293</v>
      </c>
      <c r="D15" s="303"/>
      <c r="E15" s="303"/>
      <c r="F15" s="303"/>
      <c r="G15" s="303"/>
      <c r="H15" s="303"/>
      <c r="I15" s="303"/>
      <c r="J15" s="303"/>
      <c r="K15" s="303"/>
      <c r="L15" s="303"/>
      <c r="M15" s="303"/>
      <c r="N15" s="303"/>
      <c r="O15" s="304"/>
    </row>
    <row r="16" spans="2:15" x14ac:dyDescent="0.25">
      <c r="B16" s="49" t="s">
        <v>85</v>
      </c>
      <c r="C16" s="305" t="s">
        <v>294</v>
      </c>
      <c r="D16" s="305"/>
      <c r="E16" s="305"/>
      <c r="F16" s="305"/>
      <c r="G16" s="305"/>
      <c r="H16" s="305"/>
      <c r="I16" s="305"/>
      <c r="J16" s="305"/>
      <c r="K16" s="305"/>
      <c r="L16" s="305"/>
      <c r="M16" s="305"/>
      <c r="N16" s="305"/>
      <c r="O16" s="306"/>
    </row>
    <row r="17" spans="2:221" ht="33.75" customHeight="1" x14ac:dyDescent="0.25">
      <c r="B17" s="310" t="s">
        <v>24</v>
      </c>
      <c r="C17" s="329">
        <v>53</v>
      </c>
      <c r="D17" s="330"/>
      <c r="E17" s="330"/>
      <c r="F17" s="330"/>
      <c r="G17" s="330"/>
      <c r="H17" s="331"/>
      <c r="I17" s="312" t="s">
        <v>25</v>
      </c>
      <c r="J17" s="281" t="s">
        <v>26</v>
      </c>
      <c r="K17" s="282"/>
      <c r="L17" s="283"/>
      <c r="M17" s="233">
        <v>19</v>
      </c>
      <c r="N17" s="233"/>
      <c r="O17" s="234"/>
    </row>
    <row r="18" spans="2:221" ht="33.75" customHeight="1" x14ac:dyDescent="0.25">
      <c r="B18" s="310"/>
      <c r="C18" s="332"/>
      <c r="D18" s="333"/>
      <c r="E18" s="333"/>
      <c r="F18" s="333"/>
      <c r="G18" s="333"/>
      <c r="H18" s="334"/>
      <c r="I18" s="312"/>
      <c r="J18" s="281" t="s">
        <v>88</v>
      </c>
      <c r="K18" s="282"/>
      <c r="L18" s="283"/>
      <c r="M18" s="233">
        <v>26</v>
      </c>
      <c r="N18" s="233"/>
      <c r="O18" s="234"/>
    </row>
    <row r="19" spans="2:221" ht="34.5" customHeight="1" thickBot="1" x14ac:dyDescent="0.3">
      <c r="B19" s="311"/>
      <c r="C19" s="335"/>
      <c r="D19" s="336"/>
      <c r="E19" s="336"/>
      <c r="F19" s="336"/>
      <c r="G19" s="336"/>
      <c r="H19" s="337"/>
      <c r="I19" s="313"/>
      <c r="J19" s="253" t="s">
        <v>86</v>
      </c>
      <c r="K19" s="254"/>
      <c r="L19" s="255"/>
      <c r="M19" s="231">
        <v>8</v>
      </c>
      <c r="N19" s="231"/>
      <c r="O19" s="232"/>
    </row>
    <row r="20" spans="2:221" ht="16.5" thickBot="1" x14ac:dyDescent="0.3">
      <c r="B20" s="256"/>
      <c r="C20" s="256"/>
      <c r="D20" s="256"/>
      <c r="E20" s="256"/>
      <c r="F20" s="256"/>
      <c r="G20" s="256"/>
      <c r="H20" s="256"/>
      <c r="I20" s="256"/>
      <c r="J20" s="256"/>
      <c r="K20" s="256"/>
      <c r="L20" s="256"/>
      <c r="M20" s="256"/>
      <c r="N20" s="256"/>
      <c r="O20" s="256"/>
    </row>
    <row r="21" spans="2:221" x14ac:dyDescent="0.25">
      <c r="B21" s="257" t="s">
        <v>27</v>
      </c>
      <c r="C21" s="258"/>
      <c r="D21" s="258"/>
      <c r="E21" s="258"/>
      <c r="F21" s="258"/>
      <c r="G21" s="258"/>
      <c r="H21" s="258"/>
      <c r="I21" s="258"/>
      <c r="J21" s="258"/>
      <c r="K21" s="258"/>
      <c r="L21" s="258"/>
      <c r="M21" s="258"/>
      <c r="N21" s="258"/>
      <c r="O21" s="259"/>
    </row>
    <row r="22" spans="2:221" x14ac:dyDescent="0.25">
      <c r="B22" s="260" t="s">
        <v>28</v>
      </c>
      <c r="C22" s="261"/>
      <c r="D22" s="261"/>
      <c r="E22" s="261"/>
      <c r="F22" s="261"/>
      <c r="G22" s="261"/>
      <c r="H22" s="261"/>
      <c r="I22" s="261"/>
      <c r="J22" s="261"/>
      <c r="K22" s="261"/>
      <c r="L22" s="261"/>
      <c r="M22" s="261"/>
      <c r="N22" s="261"/>
      <c r="O22" s="262"/>
    </row>
    <row r="23" spans="2:221" ht="147" customHeight="1" thickBot="1" x14ac:dyDescent="0.3">
      <c r="B23" s="263" t="s">
        <v>296</v>
      </c>
      <c r="C23" s="264"/>
      <c r="D23" s="264"/>
      <c r="E23" s="264"/>
      <c r="F23" s="264"/>
      <c r="G23" s="264"/>
      <c r="H23" s="264"/>
      <c r="I23" s="264"/>
      <c r="J23" s="264"/>
      <c r="K23" s="264"/>
      <c r="L23" s="264"/>
      <c r="M23" s="264"/>
      <c r="N23" s="264"/>
      <c r="O23" s="265"/>
    </row>
    <row r="24" spans="2:221" x14ac:dyDescent="0.25">
      <c r="B24" s="241" t="s">
        <v>29</v>
      </c>
      <c r="C24" s="242"/>
      <c r="D24" s="242"/>
      <c r="E24" s="242"/>
      <c r="F24" s="242"/>
      <c r="G24" s="242"/>
      <c r="H24" s="242"/>
      <c r="I24" s="242"/>
      <c r="J24" s="242"/>
      <c r="K24" s="242"/>
      <c r="L24" s="242"/>
      <c r="M24" s="242"/>
      <c r="N24" s="242"/>
      <c r="O24" s="243"/>
    </row>
    <row r="25" spans="2:221" ht="131.44999999999999" customHeight="1" thickBot="1" x14ac:dyDescent="0.3">
      <c r="B25" s="284" t="s">
        <v>297</v>
      </c>
      <c r="C25" s="285"/>
      <c r="D25" s="285"/>
      <c r="E25" s="285"/>
      <c r="F25" s="285"/>
      <c r="G25" s="285"/>
      <c r="H25" s="285"/>
      <c r="I25" s="285"/>
      <c r="J25" s="285"/>
      <c r="K25" s="285"/>
      <c r="L25" s="285"/>
      <c r="M25" s="285"/>
      <c r="N25" s="285"/>
      <c r="O25" s="286"/>
    </row>
    <row r="26" spans="2:221" x14ac:dyDescent="0.25">
      <c r="B26" s="287" t="s">
        <v>30</v>
      </c>
      <c r="C26" s="288"/>
      <c r="D26" s="288"/>
      <c r="E26" s="288"/>
      <c r="F26" s="288"/>
      <c r="G26" s="288"/>
      <c r="H26" s="288"/>
      <c r="I26" s="288"/>
      <c r="J26" s="288"/>
      <c r="K26" s="288"/>
      <c r="L26" s="288"/>
      <c r="M26" s="288"/>
      <c r="N26" s="288"/>
      <c r="O26" s="289"/>
    </row>
    <row r="27" spans="2:221" s="3" customFormat="1" ht="30.95" customHeight="1" thickBot="1" x14ac:dyDescent="0.3">
      <c r="B27" s="290" t="s">
        <v>298</v>
      </c>
      <c r="C27" s="291"/>
      <c r="D27" s="291"/>
      <c r="E27" s="291"/>
      <c r="F27" s="291"/>
      <c r="G27" s="291"/>
      <c r="H27" s="291"/>
      <c r="I27" s="291"/>
      <c r="J27" s="291"/>
      <c r="K27" s="291"/>
      <c r="L27" s="291"/>
      <c r="M27" s="291"/>
      <c r="N27" s="291"/>
      <c r="O27" s="292"/>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row>
    <row r="28" spans="2:221" x14ac:dyDescent="0.25">
      <c r="B28" s="241" t="s">
        <v>31</v>
      </c>
      <c r="C28" s="242"/>
      <c r="D28" s="242"/>
      <c r="E28" s="242"/>
      <c r="F28" s="242"/>
      <c r="G28" s="242"/>
      <c r="H28" s="242"/>
      <c r="I28" s="242"/>
      <c r="J28" s="242"/>
      <c r="K28" s="242"/>
      <c r="L28" s="242"/>
      <c r="M28" s="242"/>
      <c r="N28" s="242"/>
      <c r="O28" s="243"/>
    </row>
    <row r="29" spans="2:221" x14ac:dyDescent="0.25">
      <c r="B29" s="296" t="s">
        <v>299</v>
      </c>
      <c r="C29" s="297"/>
      <c r="D29" s="297"/>
      <c r="E29" s="297"/>
      <c r="F29" s="297"/>
      <c r="G29" s="297"/>
      <c r="H29" s="297"/>
      <c r="I29" s="297"/>
      <c r="J29" s="297"/>
      <c r="K29" s="297"/>
      <c r="L29" s="297"/>
      <c r="M29" s="297"/>
      <c r="N29" s="297"/>
      <c r="O29" s="298"/>
    </row>
    <row r="30" spans="2:221" x14ac:dyDescent="0.25">
      <c r="B30" s="314" t="s">
        <v>300</v>
      </c>
      <c r="C30" s="315"/>
      <c r="D30" s="315"/>
      <c r="E30" s="315"/>
      <c r="F30" s="315"/>
      <c r="G30" s="315"/>
      <c r="H30" s="315"/>
      <c r="I30" s="315"/>
      <c r="J30" s="315"/>
      <c r="K30" s="315"/>
      <c r="L30" s="315"/>
      <c r="M30" s="315"/>
      <c r="N30" s="315"/>
      <c r="O30" s="316"/>
    </row>
    <row r="31" spans="2:221" ht="15.75" customHeight="1" x14ac:dyDescent="0.25">
      <c r="B31" s="293" t="s">
        <v>301</v>
      </c>
      <c r="C31" s="294"/>
      <c r="D31" s="294"/>
      <c r="E31" s="294"/>
      <c r="F31" s="294"/>
      <c r="G31" s="294"/>
      <c r="H31" s="294"/>
      <c r="I31" s="294"/>
      <c r="J31" s="294"/>
      <c r="K31" s="294"/>
      <c r="L31" s="294"/>
      <c r="M31" s="294"/>
      <c r="N31" s="294"/>
      <c r="O31" s="295"/>
    </row>
    <row r="32" spans="2:221" x14ac:dyDescent="0.25">
      <c r="B32" s="317" t="s">
        <v>302</v>
      </c>
      <c r="C32" s="318"/>
      <c r="D32" s="318"/>
      <c r="E32" s="318"/>
      <c r="F32" s="318"/>
      <c r="G32" s="318"/>
      <c r="H32" s="318"/>
      <c r="I32" s="318"/>
      <c r="J32" s="318"/>
      <c r="K32" s="318"/>
      <c r="L32" s="318"/>
      <c r="M32" s="318"/>
      <c r="N32" s="318"/>
      <c r="O32" s="319"/>
    </row>
    <row r="33" spans="2:221" ht="16.5" thickBot="1" x14ac:dyDescent="0.3">
      <c r="B33" s="269"/>
      <c r="C33" s="269"/>
      <c r="D33" s="269"/>
      <c r="E33" s="269"/>
      <c r="F33" s="269"/>
      <c r="G33" s="269"/>
      <c r="H33" s="269"/>
      <c r="I33" s="269"/>
      <c r="J33" s="269"/>
      <c r="K33" s="269"/>
      <c r="L33" s="269"/>
      <c r="M33" s="269"/>
      <c r="N33" s="269"/>
      <c r="O33" s="269"/>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row>
    <row r="34" spans="2:221" ht="16.5" thickBot="1" x14ac:dyDescent="0.3">
      <c r="B34" s="375" t="s">
        <v>32</v>
      </c>
      <c r="C34" s="376"/>
      <c r="D34" s="376"/>
      <c r="E34" s="376"/>
      <c r="F34" s="376"/>
      <c r="G34" s="376"/>
      <c r="H34" s="376"/>
      <c r="I34" s="376"/>
      <c r="J34" s="376"/>
      <c r="K34" s="376"/>
      <c r="L34" s="376"/>
      <c r="M34" s="376"/>
      <c r="N34" s="376"/>
      <c r="O34" s="377"/>
    </row>
    <row r="35" spans="2:221" ht="87" customHeight="1" x14ac:dyDescent="0.25">
      <c r="B35" s="65" t="s">
        <v>92</v>
      </c>
      <c r="C35" s="250" t="s">
        <v>303</v>
      </c>
      <c r="D35" s="251"/>
      <c r="E35" s="251"/>
      <c r="F35" s="251"/>
      <c r="G35" s="251"/>
      <c r="H35" s="251"/>
      <c r="I35" s="251"/>
      <c r="J35" s="251"/>
      <c r="K35" s="251"/>
      <c r="L35" s="251"/>
      <c r="M35" s="251"/>
      <c r="N35" s="251"/>
      <c r="O35" s="252"/>
    </row>
    <row r="36" spans="2:221" ht="52.5" customHeight="1" x14ac:dyDescent="0.25">
      <c r="B36" s="356" t="s">
        <v>33</v>
      </c>
      <c r="C36" s="50" t="s">
        <v>34</v>
      </c>
      <c r="D36" s="307" t="s">
        <v>304</v>
      </c>
      <c r="E36" s="307"/>
      <c r="F36" s="307"/>
      <c r="G36" s="307"/>
      <c r="H36" s="308"/>
      <c r="I36" s="308"/>
      <c r="J36" s="308"/>
      <c r="K36" s="308"/>
      <c r="L36" s="308"/>
      <c r="M36" s="308"/>
      <c r="N36" s="308"/>
      <c r="O36" s="309"/>
    </row>
    <row r="37" spans="2:221" ht="50.25" customHeight="1" x14ac:dyDescent="0.25">
      <c r="B37" s="356"/>
      <c r="C37" s="50" t="s">
        <v>35</v>
      </c>
      <c r="D37" s="321" t="s">
        <v>305</v>
      </c>
      <c r="E37" s="321"/>
      <c r="F37" s="321"/>
      <c r="G37" s="321"/>
      <c r="H37" s="321"/>
      <c r="I37" s="321"/>
      <c r="J37" s="321"/>
      <c r="K37" s="321"/>
      <c r="L37" s="321"/>
      <c r="M37" s="321"/>
      <c r="N37" s="321"/>
      <c r="O37" s="322"/>
    </row>
    <row r="38" spans="2:221" ht="75" customHeight="1" x14ac:dyDescent="0.25">
      <c r="B38" s="356"/>
      <c r="C38" s="50" t="s">
        <v>36</v>
      </c>
      <c r="D38" s="271" t="s">
        <v>306</v>
      </c>
      <c r="E38" s="272"/>
      <c r="F38" s="272"/>
      <c r="G38" s="272"/>
      <c r="H38" s="272"/>
      <c r="I38" s="272"/>
      <c r="J38" s="272"/>
      <c r="K38" s="272"/>
      <c r="L38" s="272"/>
      <c r="M38" s="272"/>
      <c r="N38" s="272"/>
      <c r="O38" s="273"/>
    </row>
    <row r="39" spans="2:221" ht="51" customHeight="1" x14ac:dyDescent="0.25">
      <c r="B39" s="357"/>
      <c r="C39" s="51" t="s">
        <v>37</v>
      </c>
      <c r="D39" s="363" t="s">
        <v>307</v>
      </c>
      <c r="E39" s="363"/>
      <c r="F39" s="363"/>
      <c r="G39" s="363"/>
      <c r="H39" s="363"/>
      <c r="I39" s="363"/>
      <c r="J39" s="363"/>
      <c r="K39" s="363"/>
      <c r="L39" s="363"/>
      <c r="M39" s="363"/>
      <c r="N39" s="363"/>
      <c r="O39" s="364"/>
    </row>
    <row r="40" spans="2:221" x14ac:dyDescent="0.25">
      <c r="B40" s="247" t="s">
        <v>38</v>
      </c>
      <c r="C40" s="248"/>
      <c r="D40" s="248"/>
      <c r="E40" s="248"/>
      <c r="F40" s="248"/>
      <c r="G40" s="248"/>
      <c r="H40" s="248"/>
      <c r="I40" s="248"/>
      <c r="J40" s="248"/>
      <c r="K40" s="248"/>
      <c r="L40" s="248"/>
      <c r="M40" s="248"/>
      <c r="N40" s="248"/>
      <c r="O40" s="249"/>
    </row>
    <row r="41" spans="2:221" ht="50.1" customHeight="1" x14ac:dyDescent="0.25">
      <c r="B41" s="278" t="s">
        <v>308</v>
      </c>
      <c r="C41" s="279"/>
      <c r="D41" s="279"/>
      <c r="E41" s="279"/>
      <c r="F41" s="279"/>
      <c r="G41" s="279"/>
      <c r="H41" s="279"/>
      <c r="I41" s="279"/>
      <c r="J41" s="279"/>
      <c r="K41" s="279"/>
      <c r="L41" s="279"/>
      <c r="M41" s="279"/>
      <c r="N41" s="279"/>
      <c r="O41" s="280"/>
    </row>
    <row r="42" spans="2:221" ht="99" customHeight="1" thickBot="1" x14ac:dyDescent="0.3">
      <c r="B42" s="235" t="s">
        <v>433</v>
      </c>
      <c r="C42" s="236"/>
      <c r="D42" s="236"/>
      <c r="E42" s="236"/>
      <c r="F42" s="236"/>
      <c r="G42" s="236"/>
      <c r="H42" s="236"/>
      <c r="I42" s="236"/>
      <c r="J42" s="236"/>
      <c r="K42" s="236"/>
      <c r="L42" s="236"/>
      <c r="M42" s="236"/>
      <c r="N42" s="236"/>
      <c r="O42" s="237"/>
    </row>
    <row r="43" spans="2:221" ht="6" customHeight="1" thickBot="1" x14ac:dyDescent="0.3">
      <c r="B43" s="270"/>
      <c r="C43" s="270"/>
      <c r="D43" s="270"/>
      <c r="E43" s="270"/>
      <c r="F43" s="270"/>
      <c r="G43" s="270"/>
      <c r="H43" s="270"/>
      <c r="I43" s="270"/>
      <c r="J43" s="270"/>
      <c r="K43" s="270"/>
      <c r="L43" s="270"/>
      <c r="M43" s="270"/>
      <c r="N43" s="270"/>
      <c r="O43" s="270"/>
    </row>
    <row r="44" spans="2:221" s="6" customFormat="1" ht="12.75" customHeight="1" x14ac:dyDescent="0.25">
      <c r="B44" s="266" t="s">
        <v>39</v>
      </c>
      <c r="C44" s="267"/>
      <c r="D44" s="267"/>
      <c r="E44" s="267"/>
      <c r="F44" s="267"/>
      <c r="G44" s="267"/>
      <c r="H44" s="267"/>
      <c r="I44" s="267"/>
      <c r="J44" s="267"/>
      <c r="K44" s="267"/>
      <c r="L44" s="267"/>
      <c r="M44" s="267"/>
      <c r="N44" s="267"/>
      <c r="O44" s="268"/>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row>
    <row r="45" spans="2:221" s="6" customFormat="1" x14ac:dyDescent="0.25">
      <c r="B45" s="244" t="s">
        <v>309</v>
      </c>
      <c r="C45" s="245"/>
      <c r="D45" s="245"/>
      <c r="E45" s="245"/>
      <c r="F45" s="245"/>
      <c r="G45" s="245"/>
      <c r="H45" s="245"/>
      <c r="I45" s="245"/>
      <c r="J45" s="245"/>
      <c r="K45" s="245"/>
      <c r="L45" s="245"/>
      <c r="M45" s="245"/>
      <c r="N45" s="245"/>
      <c r="O45" s="246"/>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row>
    <row r="46" spans="2:221" s="6" customFormat="1" x14ac:dyDescent="0.25">
      <c r="B46" s="244" t="s">
        <v>310</v>
      </c>
      <c r="C46" s="245"/>
      <c r="D46" s="245"/>
      <c r="E46" s="245"/>
      <c r="F46" s="245"/>
      <c r="G46" s="245"/>
      <c r="H46" s="245"/>
      <c r="I46" s="245"/>
      <c r="J46" s="245"/>
      <c r="K46" s="245"/>
      <c r="L46" s="245"/>
      <c r="M46" s="245"/>
      <c r="N46" s="245"/>
      <c r="O46" s="246"/>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row>
    <row r="47" spans="2:221" s="6" customFormat="1" x14ac:dyDescent="0.25">
      <c r="B47" s="244" t="s">
        <v>311</v>
      </c>
      <c r="C47" s="245"/>
      <c r="D47" s="245"/>
      <c r="E47" s="245"/>
      <c r="F47" s="245"/>
      <c r="G47" s="245"/>
      <c r="H47" s="245"/>
      <c r="I47" s="245"/>
      <c r="J47" s="245"/>
      <c r="K47" s="245"/>
      <c r="L47" s="245"/>
      <c r="M47" s="245"/>
      <c r="N47" s="245"/>
      <c r="O47" s="246"/>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row>
    <row r="48" spans="2:221" s="6" customFormat="1" x14ac:dyDescent="0.25">
      <c r="B48" s="244" t="s">
        <v>312</v>
      </c>
      <c r="C48" s="245"/>
      <c r="D48" s="245"/>
      <c r="E48" s="245"/>
      <c r="F48" s="245"/>
      <c r="G48" s="245"/>
      <c r="H48" s="245"/>
      <c r="I48" s="245"/>
      <c r="J48" s="245"/>
      <c r="K48" s="245"/>
      <c r="L48" s="245"/>
      <c r="M48" s="245"/>
      <c r="N48" s="245"/>
      <c r="O48" s="246"/>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row>
    <row r="49" spans="2:221" s="6" customFormat="1" x14ac:dyDescent="0.25">
      <c r="B49" s="274" t="s">
        <v>40</v>
      </c>
      <c r="C49" s="275"/>
      <c r="D49" s="275"/>
      <c r="E49" s="275"/>
      <c r="F49" s="275"/>
      <c r="G49" s="275"/>
      <c r="H49" s="275"/>
      <c r="I49" s="275"/>
      <c r="J49" s="275"/>
      <c r="K49" s="275"/>
      <c r="L49" s="275"/>
      <c r="M49" s="275"/>
      <c r="N49" s="275"/>
      <c r="O49" s="276"/>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row>
    <row r="50" spans="2:221" ht="12.75" customHeight="1" x14ac:dyDescent="0.25">
      <c r="B50" s="338" t="s">
        <v>313</v>
      </c>
      <c r="C50" s="339"/>
      <c r="D50" s="339"/>
      <c r="E50" s="339"/>
      <c r="F50" s="339"/>
      <c r="G50" s="339"/>
      <c r="H50" s="339"/>
      <c r="I50" s="339"/>
      <c r="J50" s="339"/>
      <c r="K50" s="339"/>
      <c r="L50" s="339"/>
      <c r="M50" s="339"/>
      <c r="N50" s="339"/>
      <c r="O50" s="340"/>
    </row>
    <row r="51" spans="2:221" s="6" customFormat="1" ht="12.75" customHeight="1" x14ac:dyDescent="0.25">
      <c r="B51" s="341"/>
      <c r="C51" s="342"/>
      <c r="D51" s="342"/>
      <c r="E51" s="342"/>
      <c r="F51" s="342"/>
      <c r="G51" s="342"/>
      <c r="H51" s="342"/>
      <c r="I51" s="342"/>
      <c r="J51" s="342"/>
      <c r="K51" s="342"/>
      <c r="L51" s="342"/>
      <c r="M51" s="342"/>
      <c r="N51" s="342"/>
      <c r="O51" s="343"/>
    </row>
    <row r="52" spans="2:221" s="6" customFormat="1" ht="12.75" customHeight="1" x14ac:dyDescent="0.25">
      <c r="B52" s="341"/>
      <c r="C52" s="342"/>
      <c r="D52" s="342"/>
      <c r="E52" s="342"/>
      <c r="F52" s="342"/>
      <c r="G52" s="342"/>
      <c r="H52" s="342"/>
      <c r="I52" s="342"/>
      <c r="J52" s="342"/>
      <c r="K52" s="342"/>
      <c r="L52" s="342"/>
      <c r="M52" s="342"/>
      <c r="N52" s="342"/>
      <c r="O52" s="343"/>
    </row>
    <row r="53" spans="2:221" s="6" customFormat="1" ht="21" customHeight="1" thickBot="1" x14ac:dyDescent="0.3">
      <c r="B53" s="344"/>
      <c r="C53" s="345"/>
      <c r="D53" s="345"/>
      <c r="E53" s="345"/>
      <c r="F53" s="345"/>
      <c r="G53" s="345"/>
      <c r="H53" s="345"/>
      <c r="I53" s="345"/>
      <c r="J53" s="345"/>
      <c r="K53" s="345"/>
      <c r="L53" s="345"/>
      <c r="M53" s="345"/>
      <c r="N53" s="345"/>
      <c r="O53" s="346"/>
    </row>
    <row r="54" spans="2:221" s="6" customFormat="1" ht="5.25" customHeight="1" thickBot="1" x14ac:dyDescent="0.3">
      <c r="B54" s="365"/>
      <c r="C54" s="366"/>
      <c r="D54" s="366"/>
      <c r="E54" s="366"/>
      <c r="F54" s="366"/>
      <c r="G54" s="366"/>
      <c r="H54" s="366"/>
      <c r="I54" s="366"/>
      <c r="J54" s="366"/>
      <c r="K54" s="366"/>
      <c r="L54" s="366"/>
      <c r="M54" s="366"/>
      <c r="N54" s="366"/>
      <c r="O54" s="367"/>
    </row>
    <row r="55" spans="2:221" s="6" customFormat="1" x14ac:dyDescent="0.25">
      <c r="B55" s="241" t="s">
        <v>41</v>
      </c>
      <c r="C55" s="242"/>
      <c r="D55" s="242"/>
      <c r="E55" s="242"/>
      <c r="F55" s="242"/>
      <c r="G55" s="242"/>
      <c r="H55" s="242"/>
      <c r="I55" s="242"/>
      <c r="J55" s="242"/>
      <c r="K55" s="242"/>
      <c r="L55" s="242"/>
      <c r="M55" s="242"/>
      <c r="N55" s="242"/>
      <c r="O55" s="243"/>
    </row>
    <row r="56" spans="2:221" ht="39.75" customHeight="1" thickBot="1" x14ac:dyDescent="0.3">
      <c r="B56" s="238" t="s">
        <v>434</v>
      </c>
      <c r="C56" s="239"/>
      <c r="D56" s="239"/>
      <c r="E56" s="239"/>
      <c r="F56" s="239"/>
      <c r="G56" s="239"/>
      <c r="H56" s="239"/>
      <c r="I56" s="239"/>
      <c r="J56" s="239"/>
      <c r="K56" s="239"/>
      <c r="L56" s="239"/>
      <c r="M56" s="239"/>
      <c r="N56" s="239"/>
      <c r="O56" s="240"/>
    </row>
    <row r="57" spans="2:221" s="7" customFormat="1" ht="78" customHeight="1" thickBot="1" x14ac:dyDescent="0.3">
      <c r="B57" s="373" t="s">
        <v>435</v>
      </c>
      <c r="C57" s="374"/>
      <c r="D57" s="374"/>
      <c r="E57" s="374"/>
      <c r="F57" s="374"/>
      <c r="G57" s="374"/>
      <c r="H57" s="374"/>
      <c r="I57" s="374"/>
      <c r="J57" s="374"/>
      <c r="K57" s="374"/>
      <c r="L57" s="374"/>
      <c r="M57" s="374"/>
      <c r="N57" s="374"/>
      <c r="O57" s="374"/>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row>
    <row r="58" spans="2:221" s="7" customFormat="1" x14ac:dyDescent="0.25">
      <c r="B58" s="361" t="s">
        <v>99</v>
      </c>
      <c r="C58" s="361"/>
      <c r="D58" s="361"/>
      <c r="E58" s="361"/>
      <c r="F58" s="361"/>
      <c r="G58" s="361"/>
      <c r="H58" s="361"/>
      <c r="I58" s="361"/>
      <c r="J58" s="361"/>
      <c r="K58" s="361"/>
      <c r="L58" s="361"/>
      <c r="M58" s="361"/>
      <c r="N58" s="361"/>
      <c r="O58" s="362"/>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row>
    <row r="59" spans="2:221" s="7" customFormat="1" ht="48.75" customHeight="1" x14ac:dyDescent="0.25">
      <c r="B59" s="358" t="s">
        <v>101</v>
      </c>
      <c r="C59" s="353" t="s">
        <v>102</v>
      </c>
      <c r="D59" s="354"/>
      <c r="E59" s="355"/>
      <c r="F59" s="353" t="s">
        <v>105</v>
      </c>
      <c r="G59" s="354"/>
      <c r="H59" s="354"/>
      <c r="I59" s="354"/>
      <c r="J59" s="355"/>
      <c r="K59" s="360" t="s">
        <v>109</v>
      </c>
      <c r="L59" s="360"/>
      <c r="M59" s="360"/>
      <c r="N59" s="360"/>
      <c r="O59" s="394"/>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row>
    <row r="60" spans="2:221" s="7" customFormat="1" ht="45" customHeight="1" x14ac:dyDescent="0.25">
      <c r="B60" s="359"/>
      <c r="C60" s="353" t="s">
        <v>42</v>
      </c>
      <c r="D60" s="355"/>
      <c r="E60" s="52" t="s">
        <v>43</v>
      </c>
      <c r="F60" s="52" t="s">
        <v>44</v>
      </c>
      <c r="G60" s="281" t="s">
        <v>45</v>
      </c>
      <c r="H60" s="282"/>
      <c r="I60" s="283"/>
      <c r="J60" s="52" t="s">
        <v>43</v>
      </c>
      <c r="K60" s="52" t="s">
        <v>44</v>
      </c>
      <c r="L60" s="360" t="s">
        <v>45</v>
      </c>
      <c r="M60" s="360"/>
      <c r="N60" s="360"/>
      <c r="O60" s="53" t="s">
        <v>43</v>
      </c>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row>
    <row r="61" spans="2:221" s="9" customFormat="1" ht="67.5" customHeight="1" x14ac:dyDescent="0.25">
      <c r="B61" s="72" t="s">
        <v>314</v>
      </c>
      <c r="C61" s="182" t="s">
        <v>315</v>
      </c>
      <c r="D61" s="183"/>
      <c r="E61" s="73">
        <v>48</v>
      </c>
      <c r="F61" s="73"/>
      <c r="G61" s="185"/>
      <c r="H61" s="186"/>
      <c r="I61" s="187"/>
      <c r="J61" s="73"/>
      <c r="K61" s="74" t="s">
        <v>318</v>
      </c>
      <c r="L61" s="184" t="s">
        <v>335</v>
      </c>
      <c r="M61" s="184"/>
      <c r="N61" s="184"/>
      <c r="O61" s="32">
        <v>48</v>
      </c>
      <c r="P61" s="3"/>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row>
    <row r="62" spans="2:221" s="9" customFormat="1" ht="67.5" customHeight="1" x14ac:dyDescent="0.25">
      <c r="B62" s="72" t="s">
        <v>316</v>
      </c>
      <c r="C62" s="157" t="s">
        <v>317</v>
      </c>
      <c r="D62" s="158"/>
      <c r="E62" s="73">
        <v>180</v>
      </c>
      <c r="F62" s="73" t="s">
        <v>319</v>
      </c>
      <c r="G62" s="159" t="s">
        <v>320</v>
      </c>
      <c r="H62" s="160"/>
      <c r="I62" s="161"/>
      <c r="J62" s="73">
        <v>48</v>
      </c>
      <c r="K62" s="74"/>
      <c r="L62" s="188"/>
      <c r="M62" s="188"/>
      <c r="N62" s="188"/>
      <c r="O62" s="75"/>
      <c r="P62" s="3"/>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row>
    <row r="63" spans="2:221" s="9" customFormat="1" ht="104.25" customHeight="1" x14ac:dyDescent="0.25">
      <c r="B63" s="72" t="s">
        <v>316</v>
      </c>
      <c r="C63" s="157" t="s">
        <v>317</v>
      </c>
      <c r="D63" s="158"/>
      <c r="E63" s="73">
        <v>180</v>
      </c>
      <c r="F63" s="73" t="s">
        <v>321</v>
      </c>
      <c r="G63" s="159" t="s">
        <v>322</v>
      </c>
      <c r="H63" s="160"/>
      <c r="I63" s="161"/>
      <c r="J63" s="73">
        <v>12</v>
      </c>
      <c r="K63" s="74"/>
      <c r="L63" s="188"/>
      <c r="M63" s="188"/>
      <c r="N63" s="188"/>
      <c r="O63" s="75"/>
      <c r="P63" s="3"/>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row>
    <row r="64" spans="2:221" s="9" customFormat="1" ht="105" customHeight="1" x14ac:dyDescent="0.25">
      <c r="B64" s="72" t="s">
        <v>316</v>
      </c>
      <c r="C64" s="157" t="s">
        <v>317</v>
      </c>
      <c r="D64" s="158"/>
      <c r="E64" s="73">
        <v>180</v>
      </c>
      <c r="F64" s="73" t="s">
        <v>321</v>
      </c>
      <c r="G64" s="159" t="s">
        <v>323</v>
      </c>
      <c r="H64" s="160"/>
      <c r="I64" s="161"/>
      <c r="J64" s="73">
        <v>24</v>
      </c>
      <c r="K64" s="74"/>
      <c r="L64" s="188"/>
      <c r="M64" s="188"/>
      <c r="N64" s="188"/>
      <c r="O64" s="75"/>
      <c r="P64" s="3"/>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row>
    <row r="65" spans="2:221" s="9" customFormat="1" ht="67.5" customHeight="1" x14ac:dyDescent="0.25">
      <c r="B65" s="72" t="s">
        <v>316</v>
      </c>
      <c r="C65" s="157" t="s">
        <v>317</v>
      </c>
      <c r="D65" s="158"/>
      <c r="E65" s="73">
        <v>180</v>
      </c>
      <c r="F65" s="73" t="s">
        <v>324</v>
      </c>
      <c r="G65" s="159" t="s">
        <v>325</v>
      </c>
      <c r="H65" s="160"/>
      <c r="I65" s="161"/>
      <c r="J65" s="73">
        <v>24</v>
      </c>
      <c r="K65" s="74"/>
      <c r="L65" s="188"/>
      <c r="M65" s="188"/>
      <c r="N65" s="188"/>
      <c r="O65" s="75"/>
      <c r="P65" s="3"/>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row>
    <row r="66" spans="2:221" s="9" customFormat="1" ht="67.5" customHeight="1" x14ac:dyDescent="0.25">
      <c r="B66" s="72" t="s">
        <v>316</v>
      </c>
      <c r="C66" s="157" t="s">
        <v>317</v>
      </c>
      <c r="D66" s="158"/>
      <c r="E66" s="73">
        <v>180</v>
      </c>
      <c r="F66" s="73" t="s">
        <v>324</v>
      </c>
      <c r="G66" s="159" t="s">
        <v>326</v>
      </c>
      <c r="H66" s="160"/>
      <c r="I66" s="161"/>
      <c r="J66" s="73">
        <v>24</v>
      </c>
      <c r="K66" s="74"/>
      <c r="L66" s="188"/>
      <c r="M66" s="188"/>
      <c r="N66" s="188"/>
      <c r="O66" s="75"/>
      <c r="P66" s="3"/>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row>
    <row r="67" spans="2:221" s="9" customFormat="1" ht="67.5" customHeight="1" x14ac:dyDescent="0.25">
      <c r="B67" s="72" t="s">
        <v>316</v>
      </c>
      <c r="C67" s="157" t="s">
        <v>317</v>
      </c>
      <c r="D67" s="158"/>
      <c r="E67" s="73">
        <v>180</v>
      </c>
      <c r="F67" s="73" t="s">
        <v>324</v>
      </c>
      <c r="G67" s="159" t="s">
        <v>327</v>
      </c>
      <c r="H67" s="160"/>
      <c r="I67" s="161"/>
      <c r="J67" s="73">
        <v>24</v>
      </c>
      <c r="K67" s="74"/>
      <c r="L67" s="188"/>
      <c r="M67" s="188"/>
      <c r="N67" s="188"/>
      <c r="O67" s="75"/>
      <c r="P67" s="3"/>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row>
    <row r="68" spans="2:221" s="9" customFormat="1" ht="67.5" customHeight="1" x14ac:dyDescent="0.25">
      <c r="B68" s="72" t="s">
        <v>316</v>
      </c>
      <c r="C68" s="157" t="s">
        <v>317</v>
      </c>
      <c r="D68" s="158"/>
      <c r="E68" s="73">
        <v>180</v>
      </c>
      <c r="F68" s="73" t="s">
        <v>324</v>
      </c>
      <c r="G68" s="159" t="s">
        <v>328</v>
      </c>
      <c r="H68" s="160"/>
      <c r="I68" s="161"/>
      <c r="J68" s="73">
        <v>24</v>
      </c>
      <c r="K68" s="74"/>
      <c r="L68" s="188"/>
      <c r="M68" s="188"/>
      <c r="N68" s="188"/>
      <c r="O68" s="75"/>
      <c r="P68" s="3"/>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row>
    <row r="69" spans="2:221" s="9" customFormat="1" ht="67.5" customHeight="1" x14ac:dyDescent="0.25">
      <c r="B69" s="72" t="s">
        <v>329</v>
      </c>
      <c r="C69" s="157" t="s">
        <v>330</v>
      </c>
      <c r="D69" s="158"/>
      <c r="E69" s="73">
        <v>432</v>
      </c>
      <c r="F69" s="73" t="s">
        <v>319</v>
      </c>
      <c r="G69" s="159" t="s">
        <v>331</v>
      </c>
      <c r="H69" s="160"/>
      <c r="I69" s="161"/>
      <c r="J69" s="73">
        <v>48</v>
      </c>
      <c r="K69" s="74"/>
      <c r="L69" s="188"/>
      <c r="M69" s="188"/>
      <c r="N69" s="188"/>
      <c r="O69" s="75"/>
      <c r="P69" s="3"/>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row>
    <row r="70" spans="2:221" s="9" customFormat="1" ht="67.5" customHeight="1" x14ac:dyDescent="0.25">
      <c r="B70" s="72" t="s">
        <v>329</v>
      </c>
      <c r="C70" s="157" t="s">
        <v>330</v>
      </c>
      <c r="D70" s="158"/>
      <c r="E70" s="73">
        <v>432</v>
      </c>
      <c r="F70" s="73" t="s">
        <v>319</v>
      </c>
      <c r="G70" s="159" t="s">
        <v>393</v>
      </c>
      <c r="H70" s="160"/>
      <c r="I70" s="161"/>
      <c r="J70" s="73">
        <v>72</v>
      </c>
      <c r="K70" s="74"/>
      <c r="L70" s="179"/>
      <c r="M70" s="180"/>
      <c r="N70" s="181"/>
      <c r="O70" s="75"/>
      <c r="P70" s="3"/>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row>
    <row r="71" spans="2:221" s="9" customFormat="1" ht="96" customHeight="1" x14ac:dyDescent="0.25">
      <c r="B71" s="72" t="s">
        <v>329</v>
      </c>
      <c r="C71" s="157" t="s">
        <v>330</v>
      </c>
      <c r="D71" s="158"/>
      <c r="E71" s="73">
        <v>432</v>
      </c>
      <c r="F71" s="73" t="s">
        <v>321</v>
      </c>
      <c r="G71" s="159" t="s">
        <v>394</v>
      </c>
      <c r="H71" s="160"/>
      <c r="I71" s="161"/>
      <c r="J71" s="73">
        <v>24</v>
      </c>
      <c r="K71" s="74"/>
      <c r="L71" s="179"/>
      <c r="M71" s="180"/>
      <c r="N71" s="181"/>
      <c r="O71" s="75"/>
      <c r="P71" s="3"/>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row>
    <row r="72" spans="2:221" s="9" customFormat="1" ht="191.25" customHeight="1" x14ac:dyDescent="0.25">
      <c r="B72" s="72" t="s">
        <v>329</v>
      </c>
      <c r="C72" s="157" t="s">
        <v>330</v>
      </c>
      <c r="D72" s="158"/>
      <c r="E72" s="73">
        <v>432</v>
      </c>
      <c r="F72" s="73" t="s">
        <v>332</v>
      </c>
      <c r="G72" s="159" t="s">
        <v>333</v>
      </c>
      <c r="H72" s="160"/>
      <c r="I72" s="161"/>
      <c r="J72" s="73">
        <v>96</v>
      </c>
      <c r="K72" s="74"/>
      <c r="L72" s="179"/>
      <c r="M72" s="180"/>
      <c r="N72" s="181"/>
      <c r="O72" s="75"/>
      <c r="P72" s="3"/>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row>
    <row r="73" spans="2:221" s="9" customFormat="1" ht="99.75" customHeight="1" x14ac:dyDescent="0.25">
      <c r="B73" s="72" t="s">
        <v>329</v>
      </c>
      <c r="C73" s="157" t="s">
        <v>330</v>
      </c>
      <c r="D73" s="158"/>
      <c r="E73" s="73">
        <v>432</v>
      </c>
      <c r="F73" s="73"/>
      <c r="G73" s="79"/>
      <c r="H73" s="80"/>
      <c r="I73" s="81"/>
      <c r="J73" s="73"/>
      <c r="K73" s="87" t="s">
        <v>334</v>
      </c>
      <c r="L73" s="159" t="s">
        <v>336</v>
      </c>
      <c r="M73" s="160"/>
      <c r="N73" s="161"/>
      <c r="O73" s="75">
        <v>12</v>
      </c>
      <c r="P73" s="3"/>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row>
    <row r="74" spans="2:221" s="9" customFormat="1" ht="87.75" customHeight="1" x14ac:dyDescent="0.25">
      <c r="B74" s="72" t="s">
        <v>329</v>
      </c>
      <c r="C74" s="157" t="s">
        <v>330</v>
      </c>
      <c r="D74" s="158"/>
      <c r="E74" s="73">
        <v>432</v>
      </c>
      <c r="F74" s="73"/>
      <c r="G74" s="79"/>
      <c r="H74" s="80"/>
      <c r="I74" s="81"/>
      <c r="J74" s="73"/>
      <c r="K74" s="88" t="s">
        <v>334</v>
      </c>
      <c r="L74" s="159" t="s">
        <v>337</v>
      </c>
      <c r="M74" s="160"/>
      <c r="N74" s="161"/>
      <c r="O74" s="75">
        <v>12</v>
      </c>
      <c r="P74" s="3"/>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row>
    <row r="75" spans="2:221" s="9" customFormat="1" ht="92.25" customHeight="1" x14ac:dyDescent="0.25">
      <c r="B75" s="72" t="s">
        <v>329</v>
      </c>
      <c r="C75" s="157" t="s">
        <v>330</v>
      </c>
      <c r="D75" s="158"/>
      <c r="E75" s="73">
        <v>432</v>
      </c>
      <c r="F75" s="73"/>
      <c r="G75" s="79"/>
      <c r="H75" s="80"/>
      <c r="I75" s="81"/>
      <c r="J75" s="73"/>
      <c r="K75" s="88" t="s">
        <v>334</v>
      </c>
      <c r="L75" s="159" t="s">
        <v>338</v>
      </c>
      <c r="M75" s="160"/>
      <c r="N75" s="161"/>
      <c r="O75" s="75">
        <v>12</v>
      </c>
      <c r="P75" s="3"/>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row>
    <row r="76" spans="2:221" s="9" customFormat="1" ht="87.75" customHeight="1" x14ac:dyDescent="0.25">
      <c r="B76" s="72" t="s">
        <v>329</v>
      </c>
      <c r="C76" s="157" t="s">
        <v>330</v>
      </c>
      <c r="D76" s="158"/>
      <c r="E76" s="73">
        <v>432</v>
      </c>
      <c r="F76" s="73"/>
      <c r="G76" s="79"/>
      <c r="H76" s="80"/>
      <c r="I76" s="81"/>
      <c r="J76" s="73"/>
      <c r="K76" s="86" t="s">
        <v>334</v>
      </c>
      <c r="L76" s="159" t="s">
        <v>339</v>
      </c>
      <c r="M76" s="160"/>
      <c r="N76" s="161"/>
      <c r="O76" s="75">
        <v>12</v>
      </c>
      <c r="P76" s="3"/>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row>
    <row r="77" spans="2:221" s="9" customFormat="1" ht="83.25" customHeight="1" x14ac:dyDescent="0.25">
      <c r="B77" s="72" t="s">
        <v>329</v>
      </c>
      <c r="C77" s="157" t="s">
        <v>330</v>
      </c>
      <c r="D77" s="158"/>
      <c r="E77" s="73">
        <v>432</v>
      </c>
      <c r="F77" s="73"/>
      <c r="G77" s="79"/>
      <c r="H77" s="80"/>
      <c r="I77" s="81"/>
      <c r="J77" s="73"/>
      <c r="K77" s="74" t="s">
        <v>340</v>
      </c>
      <c r="L77" s="159" t="s">
        <v>341</v>
      </c>
      <c r="M77" s="160"/>
      <c r="N77" s="161"/>
      <c r="O77" s="75">
        <v>12</v>
      </c>
      <c r="P77" s="3"/>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row>
    <row r="78" spans="2:221" s="9" customFormat="1" ht="67.5" customHeight="1" x14ac:dyDescent="0.25">
      <c r="B78" s="72" t="s">
        <v>329</v>
      </c>
      <c r="C78" s="157" t="s">
        <v>330</v>
      </c>
      <c r="D78" s="158"/>
      <c r="E78" s="73">
        <v>432</v>
      </c>
      <c r="F78" s="73"/>
      <c r="G78" s="79"/>
      <c r="H78" s="80"/>
      <c r="I78" s="81"/>
      <c r="J78" s="73"/>
      <c r="K78" s="74" t="s">
        <v>340</v>
      </c>
      <c r="L78" s="159" t="s">
        <v>342</v>
      </c>
      <c r="M78" s="160"/>
      <c r="N78" s="161"/>
      <c r="O78" s="75">
        <v>12</v>
      </c>
      <c r="P78" s="3"/>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row>
    <row r="79" spans="2:221" s="9" customFormat="1" ht="67.5" customHeight="1" x14ac:dyDescent="0.25">
      <c r="B79" s="72" t="s">
        <v>329</v>
      </c>
      <c r="C79" s="157" t="s">
        <v>330</v>
      </c>
      <c r="D79" s="158"/>
      <c r="E79" s="73">
        <v>432</v>
      </c>
      <c r="F79" s="73"/>
      <c r="G79" s="79"/>
      <c r="H79" s="80"/>
      <c r="I79" s="81"/>
      <c r="J79" s="73"/>
      <c r="K79" s="74" t="s">
        <v>340</v>
      </c>
      <c r="L79" s="159" t="s">
        <v>343</v>
      </c>
      <c r="M79" s="160"/>
      <c r="N79" s="161"/>
      <c r="O79" s="75">
        <v>12</v>
      </c>
      <c r="P79" s="3"/>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row>
    <row r="80" spans="2:221" s="9" customFormat="1" ht="67.5" customHeight="1" x14ac:dyDescent="0.25">
      <c r="B80" s="72" t="s">
        <v>329</v>
      </c>
      <c r="C80" s="157" t="s">
        <v>330</v>
      </c>
      <c r="D80" s="158"/>
      <c r="E80" s="73">
        <v>432</v>
      </c>
      <c r="F80" s="73"/>
      <c r="G80" s="179"/>
      <c r="H80" s="180"/>
      <c r="I80" s="181"/>
      <c r="J80" s="73"/>
      <c r="K80" s="74" t="s">
        <v>340</v>
      </c>
      <c r="L80" s="184" t="s">
        <v>344</v>
      </c>
      <c r="M80" s="184"/>
      <c r="N80" s="184"/>
      <c r="O80" s="75">
        <v>12</v>
      </c>
      <c r="P80" s="3"/>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row>
    <row r="81" spans="2:221" s="9" customFormat="1" ht="96.75" customHeight="1" x14ac:dyDescent="0.25">
      <c r="B81" s="72" t="s">
        <v>329</v>
      </c>
      <c r="C81" s="157" t="s">
        <v>330</v>
      </c>
      <c r="D81" s="158"/>
      <c r="E81" s="73">
        <v>432</v>
      </c>
      <c r="F81" s="73"/>
      <c r="G81" s="79"/>
      <c r="H81" s="80"/>
      <c r="I81" s="81"/>
      <c r="J81" s="73"/>
      <c r="K81" s="74" t="s">
        <v>345</v>
      </c>
      <c r="L81" s="159" t="s">
        <v>346</v>
      </c>
      <c r="M81" s="160"/>
      <c r="N81" s="161"/>
      <c r="O81" s="75">
        <v>12</v>
      </c>
      <c r="P81" s="3"/>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row>
    <row r="82" spans="2:221" s="9" customFormat="1" ht="102.75" customHeight="1" x14ac:dyDescent="0.25">
      <c r="B82" s="72" t="s">
        <v>329</v>
      </c>
      <c r="C82" s="157" t="s">
        <v>330</v>
      </c>
      <c r="D82" s="158"/>
      <c r="E82" s="73">
        <v>432</v>
      </c>
      <c r="F82" s="73"/>
      <c r="G82" s="79"/>
      <c r="H82" s="80"/>
      <c r="I82" s="81"/>
      <c r="J82" s="73"/>
      <c r="K82" s="74" t="s">
        <v>345</v>
      </c>
      <c r="L82" s="159" t="s">
        <v>347</v>
      </c>
      <c r="M82" s="160"/>
      <c r="N82" s="161"/>
      <c r="O82" s="75">
        <v>12</v>
      </c>
      <c r="P82" s="3"/>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row>
    <row r="83" spans="2:221" s="9" customFormat="1" ht="110.25" customHeight="1" x14ac:dyDescent="0.25">
      <c r="B83" s="72" t="s">
        <v>329</v>
      </c>
      <c r="C83" s="157" t="s">
        <v>330</v>
      </c>
      <c r="D83" s="158"/>
      <c r="E83" s="73">
        <v>432</v>
      </c>
      <c r="F83" s="73"/>
      <c r="G83" s="79"/>
      <c r="H83" s="80"/>
      <c r="I83" s="81"/>
      <c r="J83" s="73"/>
      <c r="K83" s="74" t="s">
        <v>345</v>
      </c>
      <c r="L83" s="159" t="s">
        <v>348</v>
      </c>
      <c r="M83" s="160"/>
      <c r="N83" s="161"/>
      <c r="O83" s="75">
        <v>12</v>
      </c>
      <c r="P83" s="3"/>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row>
    <row r="84" spans="2:221" s="9" customFormat="1" ht="100.5" customHeight="1" x14ac:dyDescent="0.25">
      <c r="B84" s="72" t="s">
        <v>329</v>
      </c>
      <c r="C84" s="157" t="s">
        <v>330</v>
      </c>
      <c r="D84" s="158"/>
      <c r="E84" s="73">
        <v>432</v>
      </c>
      <c r="F84" s="73"/>
      <c r="G84" s="79"/>
      <c r="H84" s="80"/>
      <c r="I84" s="81"/>
      <c r="J84" s="73"/>
      <c r="K84" s="74" t="s">
        <v>345</v>
      </c>
      <c r="L84" s="159" t="s">
        <v>349</v>
      </c>
      <c r="M84" s="160"/>
      <c r="N84" s="161"/>
      <c r="O84" s="75">
        <v>12</v>
      </c>
      <c r="P84" s="3"/>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row>
    <row r="85" spans="2:221" s="9" customFormat="1" ht="100.5" customHeight="1" x14ac:dyDescent="0.25">
      <c r="B85" s="72" t="s">
        <v>329</v>
      </c>
      <c r="C85" s="157" t="s">
        <v>330</v>
      </c>
      <c r="D85" s="158"/>
      <c r="E85" s="73">
        <v>432</v>
      </c>
      <c r="F85" s="73"/>
      <c r="G85" s="79"/>
      <c r="H85" s="80"/>
      <c r="I85" s="81"/>
      <c r="J85" s="73"/>
      <c r="K85" s="74" t="s">
        <v>350</v>
      </c>
      <c r="L85" s="159" t="s">
        <v>351</v>
      </c>
      <c r="M85" s="160"/>
      <c r="N85" s="161"/>
      <c r="O85" s="75">
        <v>12</v>
      </c>
      <c r="P85" s="3"/>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row>
    <row r="86" spans="2:221" s="9" customFormat="1" ht="100.5" customHeight="1" x14ac:dyDescent="0.25">
      <c r="B86" s="72" t="s">
        <v>329</v>
      </c>
      <c r="C86" s="157" t="s">
        <v>330</v>
      </c>
      <c r="D86" s="158"/>
      <c r="E86" s="73">
        <v>432</v>
      </c>
      <c r="F86" s="73"/>
      <c r="G86" s="79"/>
      <c r="H86" s="80"/>
      <c r="I86" s="81"/>
      <c r="J86" s="73"/>
      <c r="K86" s="74" t="s">
        <v>350</v>
      </c>
      <c r="L86" s="159" t="s">
        <v>352</v>
      </c>
      <c r="M86" s="160"/>
      <c r="N86" s="161"/>
      <c r="O86" s="75">
        <v>12</v>
      </c>
      <c r="P86" s="3"/>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row>
    <row r="87" spans="2:221" s="9" customFormat="1" ht="100.5" customHeight="1" x14ac:dyDescent="0.25">
      <c r="B87" s="72" t="s">
        <v>329</v>
      </c>
      <c r="C87" s="157" t="s">
        <v>330</v>
      </c>
      <c r="D87" s="158"/>
      <c r="E87" s="73">
        <v>432</v>
      </c>
      <c r="F87" s="73"/>
      <c r="G87" s="79"/>
      <c r="H87" s="80"/>
      <c r="I87" s="81"/>
      <c r="J87" s="73"/>
      <c r="K87" s="74" t="s">
        <v>350</v>
      </c>
      <c r="L87" s="159" t="s">
        <v>353</v>
      </c>
      <c r="M87" s="160"/>
      <c r="N87" s="161"/>
      <c r="O87" s="75">
        <v>12</v>
      </c>
      <c r="P87" s="3"/>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row>
    <row r="88" spans="2:221" s="9" customFormat="1" ht="100.5" customHeight="1" x14ac:dyDescent="0.25">
      <c r="B88" s="72" t="s">
        <v>329</v>
      </c>
      <c r="C88" s="157" t="s">
        <v>330</v>
      </c>
      <c r="D88" s="158"/>
      <c r="E88" s="73">
        <v>432</v>
      </c>
      <c r="F88" s="73"/>
      <c r="G88" s="79"/>
      <c r="H88" s="80"/>
      <c r="I88" s="81"/>
      <c r="J88" s="73"/>
      <c r="K88" s="74" t="s">
        <v>350</v>
      </c>
      <c r="L88" s="159" t="s">
        <v>354</v>
      </c>
      <c r="M88" s="160"/>
      <c r="N88" s="161"/>
      <c r="O88" s="75">
        <v>12</v>
      </c>
      <c r="P88" s="3"/>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row>
    <row r="89" spans="2:221" s="9" customFormat="1" ht="117" customHeight="1" x14ac:dyDescent="0.25">
      <c r="B89" s="72" t="s">
        <v>355</v>
      </c>
      <c r="C89" s="157" t="s">
        <v>356</v>
      </c>
      <c r="D89" s="158"/>
      <c r="E89" s="73">
        <v>624</v>
      </c>
      <c r="F89" s="73"/>
      <c r="G89" s="79"/>
      <c r="H89" s="80"/>
      <c r="I89" s="81"/>
      <c r="J89" s="73"/>
      <c r="K89" s="74" t="s">
        <v>357</v>
      </c>
      <c r="L89" s="159" t="s">
        <v>358</v>
      </c>
      <c r="M89" s="160"/>
      <c r="N89" s="161"/>
      <c r="O89" s="75">
        <v>144</v>
      </c>
      <c r="P89" s="3"/>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row>
    <row r="90" spans="2:221" s="9" customFormat="1" ht="70.5" customHeight="1" x14ac:dyDescent="0.25">
      <c r="B90" s="72" t="s">
        <v>355</v>
      </c>
      <c r="C90" s="157" t="s">
        <v>356</v>
      </c>
      <c r="D90" s="158"/>
      <c r="E90" s="73">
        <v>624</v>
      </c>
      <c r="F90" s="73" t="s">
        <v>319</v>
      </c>
      <c r="G90" s="159" t="s">
        <v>359</v>
      </c>
      <c r="H90" s="160"/>
      <c r="I90" s="161"/>
      <c r="J90" s="73">
        <v>72</v>
      </c>
      <c r="K90" s="74"/>
      <c r="L90" s="83"/>
      <c r="M90" s="84"/>
      <c r="N90" s="85"/>
      <c r="O90" s="75"/>
      <c r="P90" s="3"/>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row>
    <row r="91" spans="2:221" s="9" customFormat="1" ht="100.5" customHeight="1" x14ac:dyDescent="0.25">
      <c r="B91" s="72" t="s">
        <v>355</v>
      </c>
      <c r="C91" s="157" t="s">
        <v>356</v>
      </c>
      <c r="D91" s="158"/>
      <c r="E91" s="73">
        <v>624</v>
      </c>
      <c r="F91" s="73" t="s">
        <v>321</v>
      </c>
      <c r="G91" s="159" t="s">
        <v>360</v>
      </c>
      <c r="H91" s="160"/>
      <c r="I91" s="161"/>
      <c r="J91" s="73">
        <v>24</v>
      </c>
      <c r="K91" s="74"/>
      <c r="L91" s="83"/>
      <c r="M91" s="84"/>
      <c r="N91" s="85"/>
      <c r="O91" s="75"/>
      <c r="P91" s="3"/>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row>
    <row r="92" spans="2:221" s="9" customFormat="1" ht="116.25" customHeight="1" x14ac:dyDescent="0.25">
      <c r="B92" s="72" t="s">
        <v>355</v>
      </c>
      <c r="C92" s="157" t="s">
        <v>356</v>
      </c>
      <c r="D92" s="158"/>
      <c r="E92" s="73">
        <v>624</v>
      </c>
      <c r="F92" s="73"/>
      <c r="G92" s="79"/>
      <c r="H92" s="80"/>
      <c r="I92" s="81"/>
      <c r="J92" s="73"/>
      <c r="K92" s="74" t="s">
        <v>361</v>
      </c>
      <c r="L92" s="159" t="s">
        <v>362</v>
      </c>
      <c r="M92" s="160"/>
      <c r="N92" s="161"/>
      <c r="O92" s="75">
        <v>48</v>
      </c>
      <c r="P92" s="3"/>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row>
    <row r="93" spans="2:221" s="9" customFormat="1" ht="64.5" customHeight="1" x14ac:dyDescent="0.25">
      <c r="B93" s="72" t="s">
        <v>355</v>
      </c>
      <c r="C93" s="157" t="s">
        <v>356</v>
      </c>
      <c r="D93" s="158"/>
      <c r="E93" s="73">
        <v>624</v>
      </c>
      <c r="F93" s="73"/>
      <c r="G93" s="79"/>
      <c r="H93" s="80"/>
      <c r="I93" s="81"/>
      <c r="J93" s="73"/>
      <c r="K93" s="74" t="s">
        <v>363</v>
      </c>
      <c r="L93" s="159" t="s">
        <v>364</v>
      </c>
      <c r="M93" s="160"/>
      <c r="N93" s="161"/>
      <c r="O93" s="75">
        <v>12</v>
      </c>
      <c r="P93" s="3"/>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row>
    <row r="94" spans="2:221" s="9" customFormat="1" ht="81.75" customHeight="1" x14ac:dyDescent="0.25">
      <c r="B94" s="72" t="s">
        <v>355</v>
      </c>
      <c r="C94" s="157" t="s">
        <v>356</v>
      </c>
      <c r="D94" s="158"/>
      <c r="E94" s="73">
        <v>624</v>
      </c>
      <c r="F94" s="73"/>
      <c r="G94" s="79"/>
      <c r="H94" s="80"/>
      <c r="I94" s="81"/>
      <c r="J94" s="73"/>
      <c r="K94" s="74" t="s">
        <v>363</v>
      </c>
      <c r="L94" s="159" t="s">
        <v>365</v>
      </c>
      <c r="M94" s="160"/>
      <c r="N94" s="161"/>
      <c r="O94" s="75">
        <v>12</v>
      </c>
      <c r="P94" s="3"/>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row>
    <row r="95" spans="2:221" s="9" customFormat="1" ht="84" customHeight="1" x14ac:dyDescent="0.25">
      <c r="B95" s="72" t="s">
        <v>355</v>
      </c>
      <c r="C95" s="157" t="s">
        <v>356</v>
      </c>
      <c r="D95" s="158"/>
      <c r="E95" s="73">
        <v>624</v>
      </c>
      <c r="F95" s="73"/>
      <c r="G95" s="79"/>
      <c r="H95" s="80"/>
      <c r="I95" s="81"/>
      <c r="J95" s="73"/>
      <c r="K95" s="74" t="s">
        <v>363</v>
      </c>
      <c r="L95" s="159" t="s">
        <v>366</v>
      </c>
      <c r="M95" s="160"/>
      <c r="N95" s="161"/>
      <c r="O95" s="75">
        <v>12</v>
      </c>
      <c r="P95" s="3"/>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row>
    <row r="96" spans="2:221" s="9" customFormat="1" ht="83.25" customHeight="1" x14ac:dyDescent="0.25">
      <c r="B96" s="72" t="s">
        <v>355</v>
      </c>
      <c r="C96" s="157" t="s">
        <v>356</v>
      </c>
      <c r="D96" s="158"/>
      <c r="E96" s="73">
        <v>624</v>
      </c>
      <c r="F96" s="73"/>
      <c r="G96" s="79"/>
      <c r="H96" s="80"/>
      <c r="I96" s="81"/>
      <c r="J96" s="73"/>
      <c r="K96" s="74" t="s">
        <v>363</v>
      </c>
      <c r="L96" s="159" t="s">
        <v>367</v>
      </c>
      <c r="M96" s="160"/>
      <c r="N96" s="161"/>
      <c r="O96" s="75">
        <v>12</v>
      </c>
      <c r="P96" s="3"/>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row>
    <row r="97" spans="2:221" s="9" customFormat="1" ht="58.5" customHeight="1" x14ac:dyDescent="0.25">
      <c r="B97" s="72" t="s">
        <v>355</v>
      </c>
      <c r="C97" s="157" t="s">
        <v>356</v>
      </c>
      <c r="D97" s="158"/>
      <c r="E97" s="73">
        <v>624</v>
      </c>
      <c r="F97" s="73"/>
      <c r="G97" s="79"/>
      <c r="H97" s="80"/>
      <c r="I97" s="81"/>
      <c r="J97" s="73"/>
      <c r="K97" s="74" t="s">
        <v>368</v>
      </c>
      <c r="L97" s="159" t="s">
        <v>369</v>
      </c>
      <c r="M97" s="160"/>
      <c r="N97" s="161"/>
      <c r="O97" s="75">
        <v>12</v>
      </c>
      <c r="P97" s="3"/>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row>
    <row r="98" spans="2:221" s="9" customFormat="1" ht="58.5" customHeight="1" x14ac:dyDescent="0.25">
      <c r="B98" s="72" t="s">
        <v>355</v>
      </c>
      <c r="C98" s="157" t="s">
        <v>356</v>
      </c>
      <c r="D98" s="158"/>
      <c r="E98" s="73">
        <v>624</v>
      </c>
      <c r="F98" s="73"/>
      <c r="G98" s="79"/>
      <c r="H98" s="80"/>
      <c r="I98" s="81"/>
      <c r="J98" s="73"/>
      <c r="K98" s="74" t="s">
        <v>368</v>
      </c>
      <c r="L98" s="159" t="s">
        <v>370</v>
      </c>
      <c r="M98" s="160"/>
      <c r="N98" s="161"/>
      <c r="O98" s="75">
        <v>12</v>
      </c>
      <c r="P98" s="3"/>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row>
    <row r="99" spans="2:221" s="9" customFormat="1" ht="53.25" customHeight="1" x14ac:dyDescent="0.25">
      <c r="B99" s="72" t="s">
        <v>355</v>
      </c>
      <c r="C99" s="157" t="s">
        <v>356</v>
      </c>
      <c r="D99" s="158"/>
      <c r="E99" s="73">
        <v>624</v>
      </c>
      <c r="F99" s="73"/>
      <c r="G99" s="79"/>
      <c r="H99" s="80"/>
      <c r="I99" s="81"/>
      <c r="J99" s="73"/>
      <c r="K99" s="74" t="s">
        <v>368</v>
      </c>
      <c r="L99" s="159" t="s">
        <v>371</v>
      </c>
      <c r="M99" s="160"/>
      <c r="N99" s="161"/>
      <c r="O99" s="75">
        <v>12</v>
      </c>
      <c r="P99" s="3"/>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row>
    <row r="100" spans="2:221" s="9" customFormat="1" ht="54.75" customHeight="1" x14ac:dyDescent="0.25">
      <c r="B100" s="72" t="s">
        <v>355</v>
      </c>
      <c r="C100" s="157" t="s">
        <v>356</v>
      </c>
      <c r="D100" s="158"/>
      <c r="E100" s="73">
        <v>624</v>
      </c>
      <c r="F100" s="73"/>
      <c r="G100" s="79"/>
      <c r="H100" s="80"/>
      <c r="I100" s="81"/>
      <c r="J100" s="73"/>
      <c r="K100" s="74" t="s">
        <v>368</v>
      </c>
      <c r="L100" s="159" t="s">
        <v>372</v>
      </c>
      <c r="M100" s="160"/>
      <c r="N100" s="161"/>
      <c r="O100" s="75">
        <v>12</v>
      </c>
      <c r="P100" s="3"/>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row>
    <row r="101" spans="2:221" s="9" customFormat="1" ht="83.25" customHeight="1" x14ac:dyDescent="0.25">
      <c r="B101" s="72" t="s">
        <v>355</v>
      </c>
      <c r="C101" s="157" t="s">
        <v>356</v>
      </c>
      <c r="D101" s="158"/>
      <c r="E101" s="73">
        <v>624</v>
      </c>
      <c r="F101" s="73"/>
      <c r="G101" s="79"/>
      <c r="H101" s="80"/>
      <c r="I101" s="81"/>
      <c r="J101" s="73"/>
      <c r="K101" s="74" t="s">
        <v>373</v>
      </c>
      <c r="L101" s="159" t="s">
        <v>374</v>
      </c>
      <c r="M101" s="160"/>
      <c r="N101" s="161"/>
      <c r="O101" s="75">
        <v>12</v>
      </c>
      <c r="P101" s="3"/>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row>
    <row r="102" spans="2:221" s="9" customFormat="1" ht="82.5" customHeight="1" x14ac:dyDescent="0.25">
      <c r="B102" s="72" t="s">
        <v>355</v>
      </c>
      <c r="C102" s="157" t="s">
        <v>356</v>
      </c>
      <c r="D102" s="158"/>
      <c r="E102" s="73">
        <v>624</v>
      </c>
      <c r="F102" s="73"/>
      <c r="G102" s="79"/>
      <c r="H102" s="80"/>
      <c r="I102" s="81"/>
      <c r="J102" s="73"/>
      <c r="K102" s="74" t="s">
        <v>373</v>
      </c>
      <c r="L102" s="159" t="s">
        <v>375</v>
      </c>
      <c r="M102" s="160"/>
      <c r="N102" s="161"/>
      <c r="O102" s="75">
        <v>12</v>
      </c>
      <c r="P102" s="3"/>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row>
    <row r="103" spans="2:221" s="9" customFormat="1" ht="79.5" customHeight="1" x14ac:dyDescent="0.25">
      <c r="B103" s="72" t="s">
        <v>355</v>
      </c>
      <c r="C103" s="157" t="s">
        <v>356</v>
      </c>
      <c r="D103" s="158"/>
      <c r="E103" s="73">
        <v>624</v>
      </c>
      <c r="F103" s="73"/>
      <c r="G103" s="79"/>
      <c r="H103" s="80"/>
      <c r="I103" s="81"/>
      <c r="J103" s="73"/>
      <c r="K103" s="74" t="s">
        <v>373</v>
      </c>
      <c r="L103" s="159" t="s">
        <v>376</v>
      </c>
      <c r="M103" s="160"/>
      <c r="N103" s="161"/>
      <c r="O103" s="75">
        <v>12</v>
      </c>
      <c r="P103" s="3"/>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row>
    <row r="104" spans="2:221" s="9" customFormat="1" ht="81.75" customHeight="1" x14ac:dyDescent="0.25">
      <c r="B104" s="72" t="s">
        <v>355</v>
      </c>
      <c r="C104" s="157" t="s">
        <v>356</v>
      </c>
      <c r="D104" s="158"/>
      <c r="E104" s="73">
        <v>624</v>
      </c>
      <c r="F104" s="73"/>
      <c r="G104" s="79"/>
      <c r="H104" s="80"/>
      <c r="I104" s="81"/>
      <c r="J104" s="73"/>
      <c r="K104" s="74" t="s">
        <v>373</v>
      </c>
      <c r="L104" s="159" t="s">
        <v>377</v>
      </c>
      <c r="M104" s="160"/>
      <c r="N104" s="161"/>
      <c r="O104" s="75">
        <v>12</v>
      </c>
      <c r="P104" s="3"/>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row>
    <row r="105" spans="2:221" s="9" customFormat="1" ht="126.75" customHeight="1" x14ac:dyDescent="0.25">
      <c r="B105" s="72" t="s">
        <v>355</v>
      </c>
      <c r="C105" s="157" t="s">
        <v>356</v>
      </c>
      <c r="D105" s="158"/>
      <c r="E105" s="73">
        <v>624</v>
      </c>
      <c r="F105" s="73"/>
      <c r="G105" s="79"/>
      <c r="H105" s="80"/>
      <c r="I105" s="81"/>
      <c r="J105" s="73"/>
      <c r="K105" s="74" t="s">
        <v>378</v>
      </c>
      <c r="L105" s="159" t="s">
        <v>379</v>
      </c>
      <c r="M105" s="160"/>
      <c r="N105" s="161"/>
      <c r="O105" s="75">
        <v>32</v>
      </c>
      <c r="P105" s="3"/>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row>
    <row r="106" spans="2:221" s="9" customFormat="1" ht="124.5" customHeight="1" x14ac:dyDescent="0.25">
      <c r="B106" s="72" t="s">
        <v>355</v>
      </c>
      <c r="C106" s="157" t="s">
        <v>356</v>
      </c>
      <c r="D106" s="158"/>
      <c r="E106" s="73">
        <v>624</v>
      </c>
      <c r="F106" s="73"/>
      <c r="G106" s="79"/>
      <c r="H106" s="80"/>
      <c r="I106" s="81"/>
      <c r="J106" s="73"/>
      <c r="K106" s="74" t="s">
        <v>378</v>
      </c>
      <c r="L106" s="159" t="s">
        <v>380</v>
      </c>
      <c r="M106" s="160"/>
      <c r="N106" s="161"/>
      <c r="O106" s="75">
        <v>32</v>
      </c>
      <c r="P106" s="3"/>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row>
    <row r="107" spans="2:221" s="9" customFormat="1" ht="129.75" customHeight="1" x14ac:dyDescent="0.25">
      <c r="B107" s="72" t="s">
        <v>355</v>
      </c>
      <c r="C107" s="157" t="s">
        <v>356</v>
      </c>
      <c r="D107" s="158"/>
      <c r="E107" s="73">
        <v>624</v>
      </c>
      <c r="F107" s="73"/>
      <c r="G107" s="79"/>
      <c r="H107" s="80"/>
      <c r="I107" s="81"/>
      <c r="J107" s="73"/>
      <c r="K107" s="74" t="s">
        <v>378</v>
      </c>
      <c r="L107" s="159" t="s">
        <v>381</v>
      </c>
      <c r="M107" s="160"/>
      <c r="N107" s="161"/>
      <c r="O107" s="75">
        <v>32</v>
      </c>
      <c r="P107" s="3"/>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row>
    <row r="108" spans="2:221" s="9" customFormat="1" ht="127.5" customHeight="1" x14ac:dyDescent="0.25">
      <c r="B108" s="72" t="s">
        <v>355</v>
      </c>
      <c r="C108" s="157" t="s">
        <v>356</v>
      </c>
      <c r="D108" s="158"/>
      <c r="E108" s="73">
        <v>624</v>
      </c>
      <c r="F108" s="73"/>
      <c r="G108" s="79"/>
      <c r="H108" s="80"/>
      <c r="I108" s="81"/>
      <c r="J108" s="73"/>
      <c r="K108" s="74" t="s">
        <v>378</v>
      </c>
      <c r="L108" s="159" t="s">
        <v>382</v>
      </c>
      <c r="M108" s="160"/>
      <c r="N108" s="161"/>
      <c r="O108" s="75">
        <v>32</v>
      </c>
      <c r="P108" s="3"/>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row>
    <row r="109" spans="2:221" s="9" customFormat="1" ht="132.75" customHeight="1" x14ac:dyDescent="0.25">
      <c r="B109" s="72" t="s">
        <v>355</v>
      </c>
      <c r="C109" s="157" t="s">
        <v>356</v>
      </c>
      <c r="D109" s="158"/>
      <c r="E109" s="73">
        <v>624</v>
      </c>
      <c r="F109" s="73"/>
      <c r="G109" s="79"/>
      <c r="H109" s="80"/>
      <c r="I109" s="81"/>
      <c r="J109" s="73"/>
      <c r="K109" s="74" t="s">
        <v>378</v>
      </c>
      <c r="L109" s="159" t="s">
        <v>383</v>
      </c>
      <c r="M109" s="160"/>
      <c r="N109" s="161"/>
      <c r="O109" s="75">
        <v>32</v>
      </c>
      <c r="P109" s="3"/>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row>
    <row r="110" spans="2:221" s="9" customFormat="1" ht="132.75" customHeight="1" x14ac:dyDescent="0.25">
      <c r="B110" s="72" t="s">
        <v>355</v>
      </c>
      <c r="C110" s="157" t="s">
        <v>356</v>
      </c>
      <c r="D110" s="158"/>
      <c r="E110" s="73">
        <v>624</v>
      </c>
      <c r="F110" s="73"/>
      <c r="G110" s="79"/>
      <c r="H110" s="80"/>
      <c r="I110" s="81"/>
      <c r="J110" s="73"/>
      <c r="K110" s="74" t="s">
        <v>378</v>
      </c>
      <c r="L110" s="159" t="s">
        <v>384</v>
      </c>
      <c r="M110" s="160"/>
      <c r="N110" s="161"/>
      <c r="O110" s="75">
        <v>32</v>
      </c>
      <c r="P110" s="3"/>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row>
    <row r="111" spans="2:221" s="9" customFormat="1" ht="100.5" customHeight="1" x14ac:dyDescent="0.25">
      <c r="B111" s="72" t="s">
        <v>385</v>
      </c>
      <c r="C111" s="157" t="s">
        <v>386</v>
      </c>
      <c r="D111" s="158"/>
      <c r="E111" s="73">
        <v>60</v>
      </c>
      <c r="F111" s="73" t="s">
        <v>319</v>
      </c>
      <c r="G111" s="159" t="s">
        <v>389</v>
      </c>
      <c r="H111" s="160"/>
      <c r="I111" s="161"/>
      <c r="J111" s="73">
        <v>48</v>
      </c>
      <c r="K111" s="74"/>
      <c r="L111" s="83"/>
      <c r="M111" s="84"/>
      <c r="N111" s="85"/>
      <c r="O111" s="75"/>
      <c r="P111" s="3"/>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row>
    <row r="112" spans="2:221" s="9" customFormat="1" ht="100.5" customHeight="1" x14ac:dyDescent="0.25">
      <c r="B112" s="72" t="s">
        <v>385</v>
      </c>
      <c r="C112" s="157" t="s">
        <v>386</v>
      </c>
      <c r="D112" s="158"/>
      <c r="E112" s="73">
        <v>60</v>
      </c>
      <c r="F112" s="73" t="s">
        <v>321</v>
      </c>
      <c r="G112" s="159" t="s">
        <v>390</v>
      </c>
      <c r="H112" s="160"/>
      <c r="I112" s="161"/>
      <c r="J112" s="73">
        <v>12</v>
      </c>
      <c r="K112" s="74"/>
      <c r="L112" s="83"/>
      <c r="M112" s="84"/>
      <c r="N112" s="85"/>
      <c r="O112" s="75"/>
      <c r="P112" s="3"/>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row>
    <row r="113" spans="2:221" s="9" customFormat="1" ht="67.5" customHeight="1" x14ac:dyDescent="0.25">
      <c r="B113" s="72" t="s">
        <v>387</v>
      </c>
      <c r="C113" s="157" t="s">
        <v>388</v>
      </c>
      <c r="D113" s="158"/>
      <c r="E113" s="73"/>
      <c r="F113" s="73"/>
      <c r="G113" s="79"/>
      <c r="H113" s="80"/>
      <c r="I113" s="81"/>
      <c r="J113" s="73"/>
      <c r="K113" s="74" t="s">
        <v>391</v>
      </c>
      <c r="L113" s="159" t="s">
        <v>392</v>
      </c>
      <c r="M113" s="160"/>
      <c r="N113" s="161"/>
      <c r="O113" s="75">
        <v>864</v>
      </c>
      <c r="P113" s="3"/>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row>
    <row r="114" spans="2:221" ht="15" customHeight="1" thickBot="1" x14ac:dyDescent="0.3">
      <c r="B114" s="11"/>
      <c r="C114" s="12"/>
      <c r="D114" s="12"/>
      <c r="E114" s="12"/>
      <c r="F114" s="12"/>
      <c r="G114" s="12"/>
      <c r="H114" s="13"/>
      <c r="I114" s="13"/>
      <c r="J114" s="14"/>
      <c r="K114" s="12"/>
      <c r="L114" s="12"/>
      <c r="M114" s="15"/>
      <c r="N114" s="15"/>
      <c r="O114" s="15"/>
    </row>
    <row r="115" spans="2:221" x14ac:dyDescent="0.25">
      <c r="B115" s="383" t="s">
        <v>114</v>
      </c>
      <c r="C115" s="384"/>
      <c r="D115" s="384"/>
      <c r="E115" s="384"/>
      <c r="F115" s="384"/>
      <c r="G115" s="384"/>
      <c r="H115" s="384"/>
      <c r="I115" s="384"/>
      <c r="J115" s="384"/>
      <c r="K115" s="384"/>
      <c r="L115" s="384"/>
      <c r="M115" s="384"/>
      <c r="N115" s="384"/>
      <c r="O115" s="385"/>
    </row>
    <row r="116" spans="2:221" ht="36.75" customHeight="1" x14ac:dyDescent="0.25">
      <c r="B116" s="54" t="s">
        <v>46</v>
      </c>
      <c r="C116" s="378">
        <v>16</v>
      </c>
      <c r="D116" s="379"/>
      <c r="E116" s="379"/>
      <c r="F116" s="379"/>
      <c r="G116" s="379"/>
      <c r="H116" s="379"/>
      <c r="I116" s="379"/>
      <c r="J116" s="380"/>
      <c r="K116" s="325" t="s">
        <v>47</v>
      </c>
      <c r="L116" s="326"/>
      <c r="M116" s="350">
        <v>30</v>
      </c>
      <c r="N116" s="351"/>
      <c r="O116" s="352"/>
    </row>
    <row r="117" spans="2:221" ht="27.75" customHeight="1" x14ac:dyDescent="0.25">
      <c r="B117" s="347" t="s">
        <v>48</v>
      </c>
      <c r="C117" s="348"/>
      <c r="D117" s="348"/>
      <c r="E117" s="348"/>
      <c r="F117" s="348"/>
      <c r="G117" s="348"/>
      <c r="H117" s="348"/>
      <c r="I117" s="348"/>
      <c r="J117" s="348"/>
      <c r="K117" s="348"/>
      <c r="L117" s="348"/>
      <c r="M117" s="348"/>
      <c r="N117" s="348"/>
      <c r="O117" s="349"/>
    </row>
    <row r="118" spans="2:221" ht="81" customHeight="1" thickBot="1" x14ac:dyDescent="0.3">
      <c r="B118" s="386" t="s">
        <v>395</v>
      </c>
      <c r="C118" s="387"/>
      <c r="D118" s="387"/>
      <c r="E118" s="387"/>
      <c r="F118" s="387"/>
      <c r="G118" s="387"/>
      <c r="H118" s="387"/>
      <c r="I118" s="387"/>
      <c r="J118" s="387"/>
      <c r="K118" s="387"/>
      <c r="L118" s="387"/>
      <c r="M118" s="387"/>
      <c r="N118" s="387"/>
      <c r="O118" s="388"/>
    </row>
    <row r="119" spans="2:221" ht="16.5" thickBot="1" x14ac:dyDescent="0.3">
      <c r="B119" s="389"/>
      <c r="C119" s="390"/>
      <c r="D119" s="390"/>
      <c r="E119" s="390"/>
      <c r="F119" s="390"/>
      <c r="G119" s="390"/>
      <c r="H119" s="390"/>
      <c r="I119" s="390"/>
      <c r="J119" s="390"/>
      <c r="K119" s="390"/>
      <c r="L119" s="390"/>
      <c r="M119" s="390"/>
      <c r="N119" s="390"/>
      <c r="O119" s="391"/>
    </row>
    <row r="120" spans="2:221" x14ac:dyDescent="0.25">
      <c r="B120" s="383" t="s">
        <v>49</v>
      </c>
      <c r="C120" s="384"/>
      <c r="D120" s="384"/>
      <c r="E120" s="384"/>
      <c r="F120" s="384"/>
      <c r="G120" s="384"/>
      <c r="H120" s="384"/>
      <c r="I120" s="384"/>
      <c r="J120" s="384"/>
      <c r="K120" s="384"/>
      <c r="L120" s="384"/>
      <c r="M120" s="384"/>
      <c r="N120" s="384"/>
      <c r="O120" s="385"/>
    </row>
    <row r="121" spans="2:221" ht="47.25" x14ac:dyDescent="0.25">
      <c r="B121" s="392" t="s">
        <v>116</v>
      </c>
      <c r="C121" s="369" t="s">
        <v>115</v>
      </c>
      <c r="D121" s="201" t="s">
        <v>50</v>
      </c>
      <c r="E121" s="202"/>
      <c r="F121" s="202"/>
      <c r="G121" s="202"/>
      <c r="H121" s="202"/>
      <c r="I121" s="203"/>
      <c r="J121" s="199" t="s">
        <v>51</v>
      </c>
      <c r="K121" s="200"/>
      <c r="L121" s="199" t="s">
        <v>52</v>
      </c>
      <c r="M121" s="324"/>
      <c r="N121" s="200"/>
      <c r="O121" s="56" t="s">
        <v>125</v>
      </c>
    </row>
    <row r="122" spans="2:221" ht="52.5" customHeight="1" x14ac:dyDescent="0.25">
      <c r="B122" s="393"/>
      <c r="C122" s="370"/>
      <c r="D122" s="204" t="s">
        <v>53</v>
      </c>
      <c r="E122" s="205"/>
      <c r="F122" s="205"/>
      <c r="G122" s="205"/>
      <c r="H122" s="206"/>
      <c r="I122" s="55" t="s">
        <v>54</v>
      </c>
      <c r="J122" s="55" t="s">
        <v>55</v>
      </c>
      <c r="K122" s="55" t="s">
        <v>54</v>
      </c>
      <c r="L122" s="204" t="s">
        <v>56</v>
      </c>
      <c r="M122" s="206"/>
      <c r="N122" s="55" t="s">
        <v>54</v>
      </c>
      <c r="O122" s="57" t="s">
        <v>57</v>
      </c>
    </row>
    <row r="123" spans="2:221" ht="27" customHeight="1" x14ac:dyDescent="0.25">
      <c r="B123" s="89" t="s">
        <v>315</v>
      </c>
      <c r="C123" s="33">
        <v>48</v>
      </c>
      <c r="D123" s="207"/>
      <c r="E123" s="207"/>
      <c r="F123" s="207"/>
      <c r="G123" s="207"/>
      <c r="H123" s="207"/>
      <c r="I123" s="35"/>
      <c r="J123" s="34"/>
      <c r="K123" s="35"/>
      <c r="L123" s="323" t="s">
        <v>415</v>
      </c>
      <c r="M123" s="323"/>
      <c r="N123" s="36">
        <v>10</v>
      </c>
      <c r="O123" s="37" t="s">
        <v>432</v>
      </c>
      <c r="Q123" s="23"/>
    </row>
    <row r="124" spans="2:221" ht="24" x14ac:dyDescent="0.25">
      <c r="B124" s="89" t="s">
        <v>317</v>
      </c>
      <c r="C124" s="33">
        <v>180</v>
      </c>
      <c r="D124" s="208" t="s">
        <v>431</v>
      </c>
      <c r="E124" s="208"/>
      <c r="F124" s="208"/>
      <c r="G124" s="208"/>
      <c r="H124" s="208"/>
      <c r="I124" s="36"/>
      <c r="J124" s="34" t="s">
        <v>431</v>
      </c>
      <c r="K124" s="35"/>
      <c r="L124" s="225"/>
      <c r="M124" s="225"/>
      <c r="N124" s="36"/>
      <c r="O124" s="37"/>
      <c r="Q124" s="23"/>
    </row>
    <row r="125" spans="2:221" ht="24" x14ac:dyDescent="0.25">
      <c r="B125" s="89" t="s">
        <v>330</v>
      </c>
      <c r="C125" s="38">
        <v>432</v>
      </c>
      <c r="D125" s="208"/>
      <c r="E125" s="208"/>
      <c r="F125" s="208"/>
      <c r="G125" s="208"/>
      <c r="H125" s="208"/>
      <c r="I125" s="36"/>
      <c r="J125" s="34"/>
      <c r="K125" s="35"/>
      <c r="L125" s="225"/>
      <c r="M125" s="225"/>
      <c r="N125" s="36"/>
      <c r="O125" s="37"/>
      <c r="Q125" s="23"/>
    </row>
    <row r="126" spans="2:221" ht="36.75" thickBot="1" x14ac:dyDescent="0.3">
      <c r="B126" s="90" t="s">
        <v>356</v>
      </c>
      <c r="C126" s="39">
        <v>624</v>
      </c>
      <c r="D126" s="209"/>
      <c r="E126" s="209"/>
      <c r="F126" s="209"/>
      <c r="G126" s="209"/>
      <c r="H126" s="209"/>
      <c r="I126" s="39"/>
      <c r="J126" s="40"/>
      <c r="K126" s="39"/>
      <c r="L126" s="226"/>
      <c r="M126" s="226"/>
      <c r="N126" s="39"/>
      <c r="O126" s="41"/>
      <c r="Q126" s="23"/>
    </row>
    <row r="127" spans="2:221" ht="5.25" customHeight="1" thickBot="1" x14ac:dyDescent="0.3">
      <c r="B127" s="16"/>
      <c r="C127" s="16"/>
      <c r="D127" s="16"/>
      <c r="E127" s="16"/>
      <c r="F127" s="16"/>
      <c r="G127" s="16"/>
      <c r="H127" s="17"/>
      <c r="I127" s="17"/>
      <c r="J127" s="16"/>
      <c r="K127" s="18"/>
      <c r="L127" s="18"/>
      <c r="M127" s="19"/>
      <c r="N127" s="19"/>
      <c r="O127" s="19"/>
    </row>
    <row r="128" spans="2:221" x14ac:dyDescent="0.25">
      <c r="B128" s="222" t="s">
        <v>128</v>
      </c>
      <c r="C128" s="223"/>
      <c r="D128" s="223"/>
      <c r="E128" s="223"/>
      <c r="F128" s="223"/>
      <c r="G128" s="223"/>
      <c r="H128" s="223"/>
      <c r="I128" s="223"/>
      <c r="J128" s="223"/>
      <c r="K128" s="223"/>
      <c r="L128" s="223"/>
      <c r="M128" s="223"/>
      <c r="N128" s="223"/>
      <c r="O128" s="224"/>
    </row>
    <row r="129" spans="1:221" ht="36.6" customHeight="1" x14ac:dyDescent="0.25">
      <c r="B129" s="197" t="s">
        <v>129</v>
      </c>
      <c r="C129" s="198"/>
      <c r="D129" s="198"/>
      <c r="E129" s="198"/>
      <c r="F129" s="198"/>
      <c r="G129" s="196" t="s">
        <v>130</v>
      </c>
      <c r="H129" s="196"/>
      <c r="I129" s="58" t="s">
        <v>131</v>
      </c>
      <c r="J129" s="59" t="s">
        <v>54</v>
      </c>
      <c r="K129" s="60" t="s">
        <v>132</v>
      </c>
      <c r="L129" s="58" t="s">
        <v>133</v>
      </c>
      <c r="M129" s="196" t="s">
        <v>134</v>
      </c>
      <c r="N129" s="196"/>
      <c r="O129" s="214"/>
    </row>
    <row r="130" spans="1:221" s="21" customFormat="1" ht="17.45" customHeight="1" x14ac:dyDescent="0.25">
      <c r="A130" s="5"/>
      <c r="B130" s="177" t="s">
        <v>402</v>
      </c>
      <c r="C130" s="178"/>
      <c r="D130" s="178"/>
      <c r="E130" s="178"/>
      <c r="F130" s="178"/>
      <c r="G130" s="174" t="s">
        <v>399</v>
      </c>
      <c r="H130" s="174"/>
      <c r="I130" s="24"/>
      <c r="J130" s="24">
        <v>3</v>
      </c>
      <c r="K130" s="25">
        <v>200000</v>
      </c>
      <c r="L130" s="25">
        <f t="shared" ref="L130:L140" si="0">K130*J130</f>
        <v>600000</v>
      </c>
      <c r="M130" s="170"/>
      <c r="N130" s="170"/>
      <c r="O130" s="171"/>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row>
    <row r="131" spans="1:221" s="21" customFormat="1" ht="18" customHeight="1" x14ac:dyDescent="0.25">
      <c r="A131" s="5"/>
      <c r="B131" s="177" t="s">
        <v>403</v>
      </c>
      <c r="C131" s="178"/>
      <c r="D131" s="178"/>
      <c r="E131" s="178"/>
      <c r="F131" s="178"/>
      <c r="G131" s="174" t="s">
        <v>399</v>
      </c>
      <c r="H131" s="174"/>
      <c r="I131" s="24"/>
      <c r="J131" s="24">
        <v>1</v>
      </c>
      <c r="K131" s="25">
        <v>300000</v>
      </c>
      <c r="L131" s="25">
        <f t="shared" si="0"/>
        <v>300000</v>
      </c>
      <c r="M131" s="170"/>
      <c r="N131" s="170"/>
      <c r="O131" s="171"/>
      <c r="P131" s="22"/>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row>
    <row r="132" spans="1:221" s="21" customFormat="1" ht="15.75" customHeight="1" x14ac:dyDescent="0.25">
      <c r="A132" s="5"/>
      <c r="B132" s="381"/>
      <c r="C132" s="382"/>
      <c r="D132" s="382"/>
      <c r="E132" s="382"/>
      <c r="F132" s="382"/>
      <c r="G132" s="227"/>
      <c r="H132" s="227"/>
      <c r="I132" s="24"/>
      <c r="J132" s="24"/>
      <c r="K132" s="25"/>
      <c r="L132" s="25">
        <f t="shared" si="0"/>
        <v>0</v>
      </c>
      <c r="M132" s="170"/>
      <c r="N132" s="170"/>
      <c r="O132" s="171"/>
      <c r="P132" s="18"/>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row>
    <row r="133" spans="1:221" s="21" customFormat="1" x14ac:dyDescent="0.25">
      <c r="A133" s="5"/>
      <c r="B133" s="381"/>
      <c r="C133" s="382"/>
      <c r="D133" s="382"/>
      <c r="E133" s="382"/>
      <c r="F133" s="382"/>
      <c r="G133" s="227"/>
      <c r="H133" s="227"/>
      <c r="I133" s="24"/>
      <c r="J133" s="24"/>
      <c r="K133" s="25"/>
      <c r="L133" s="25">
        <f t="shared" si="0"/>
        <v>0</v>
      </c>
      <c r="M133" s="170"/>
      <c r="N133" s="170"/>
      <c r="O133" s="171"/>
      <c r="P133" s="18"/>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row>
    <row r="134" spans="1:221" s="21" customFormat="1" x14ac:dyDescent="0.25">
      <c r="A134" s="5"/>
      <c r="B134" s="228"/>
      <c r="C134" s="229"/>
      <c r="D134" s="229"/>
      <c r="E134" s="229"/>
      <c r="F134" s="230"/>
      <c r="G134" s="227"/>
      <c r="H134" s="227"/>
      <c r="I134" s="24"/>
      <c r="J134" s="24"/>
      <c r="K134" s="25"/>
      <c r="L134" s="25">
        <f t="shared" si="0"/>
        <v>0</v>
      </c>
      <c r="M134" s="170"/>
      <c r="N134" s="170"/>
      <c r="O134" s="171"/>
      <c r="P134" s="18"/>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row>
    <row r="135" spans="1:221" s="21" customFormat="1" ht="14.1" customHeight="1" x14ac:dyDescent="0.25">
      <c r="A135" s="5"/>
      <c r="B135" s="228"/>
      <c r="C135" s="229"/>
      <c r="D135" s="229"/>
      <c r="E135" s="229"/>
      <c r="F135" s="230"/>
      <c r="G135" s="227"/>
      <c r="H135" s="227"/>
      <c r="I135" s="24"/>
      <c r="J135" s="24"/>
      <c r="K135" s="25"/>
      <c r="L135" s="25">
        <f t="shared" si="0"/>
        <v>0</v>
      </c>
      <c r="M135" s="170"/>
      <c r="N135" s="170"/>
      <c r="O135" s="171"/>
      <c r="P135" s="18"/>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row>
    <row r="136" spans="1:221" s="21" customFormat="1" x14ac:dyDescent="0.25">
      <c r="A136" s="5"/>
      <c r="B136" s="228"/>
      <c r="C136" s="229"/>
      <c r="D136" s="229"/>
      <c r="E136" s="229"/>
      <c r="F136" s="230"/>
      <c r="G136" s="227"/>
      <c r="H136" s="227"/>
      <c r="I136" s="24"/>
      <c r="J136" s="24"/>
      <c r="K136" s="25"/>
      <c r="L136" s="25">
        <f t="shared" si="0"/>
        <v>0</v>
      </c>
      <c r="M136" s="170"/>
      <c r="N136" s="170"/>
      <c r="O136" s="171"/>
      <c r="P136" s="18"/>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row>
    <row r="137" spans="1:221" s="21" customFormat="1" x14ac:dyDescent="0.25">
      <c r="A137" s="5"/>
      <c r="B137" s="228"/>
      <c r="C137" s="229"/>
      <c r="D137" s="229"/>
      <c r="E137" s="229"/>
      <c r="F137" s="230"/>
      <c r="G137" s="227"/>
      <c r="H137" s="227"/>
      <c r="I137" s="24"/>
      <c r="J137" s="24"/>
      <c r="K137" s="25"/>
      <c r="L137" s="25">
        <f t="shared" si="0"/>
        <v>0</v>
      </c>
      <c r="M137" s="170"/>
      <c r="N137" s="170"/>
      <c r="O137" s="171"/>
      <c r="P137" s="18"/>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row>
    <row r="138" spans="1:221" s="21" customFormat="1" x14ac:dyDescent="0.25">
      <c r="A138" s="5"/>
      <c r="B138" s="228"/>
      <c r="C138" s="229"/>
      <c r="D138" s="229"/>
      <c r="E138" s="229"/>
      <c r="F138" s="230"/>
      <c r="G138" s="227"/>
      <c r="H138" s="227"/>
      <c r="I138" s="24"/>
      <c r="J138" s="24"/>
      <c r="K138" s="25"/>
      <c r="L138" s="25">
        <f t="shared" si="0"/>
        <v>0</v>
      </c>
      <c r="M138" s="170"/>
      <c r="N138" s="170"/>
      <c r="O138" s="171"/>
      <c r="P138" s="18"/>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row>
    <row r="139" spans="1:221" s="21" customFormat="1" x14ac:dyDescent="0.25">
      <c r="A139" s="5"/>
      <c r="B139" s="228"/>
      <c r="C139" s="229"/>
      <c r="D139" s="229"/>
      <c r="E139" s="229"/>
      <c r="F139" s="230"/>
      <c r="G139" s="227"/>
      <c r="H139" s="227"/>
      <c r="I139" s="24"/>
      <c r="J139" s="24"/>
      <c r="K139" s="25"/>
      <c r="L139" s="25">
        <f t="shared" si="0"/>
        <v>0</v>
      </c>
      <c r="M139" s="170"/>
      <c r="N139" s="170"/>
      <c r="O139" s="171"/>
      <c r="P139" s="18"/>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row>
    <row r="140" spans="1:221" s="21" customFormat="1" x14ac:dyDescent="0.25">
      <c r="A140" s="5"/>
      <c r="B140" s="228"/>
      <c r="C140" s="229"/>
      <c r="D140" s="229"/>
      <c r="E140" s="229"/>
      <c r="F140" s="230"/>
      <c r="G140" s="227"/>
      <c r="H140" s="227"/>
      <c r="I140" s="24"/>
      <c r="J140" s="24"/>
      <c r="K140" s="25"/>
      <c r="L140" s="25">
        <f t="shared" si="0"/>
        <v>0</v>
      </c>
      <c r="M140" s="170"/>
      <c r="N140" s="170"/>
      <c r="O140" s="171"/>
      <c r="P140" s="18"/>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row>
    <row r="141" spans="1:221" s="21" customFormat="1" x14ac:dyDescent="0.25">
      <c r="A141" s="5"/>
      <c r="B141" s="175" t="s">
        <v>149</v>
      </c>
      <c r="C141" s="176"/>
      <c r="D141" s="176"/>
      <c r="E141" s="176"/>
      <c r="F141" s="176"/>
      <c r="G141" s="176"/>
      <c r="H141" s="176"/>
      <c r="I141" s="176"/>
      <c r="J141" s="176"/>
      <c r="K141" s="61">
        <f>SUM(K130:K134)</f>
        <v>500000</v>
      </c>
      <c r="L141" s="62">
        <f>SUM(L130:L140)</f>
        <v>900000</v>
      </c>
      <c r="M141" s="172"/>
      <c r="N141" s="172"/>
      <c r="O141" s="173"/>
      <c r="P141" s="18"/>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row>
    <row r="142" spans="1:221" s="21" customFormat="1" ht="8.25" customHeight="1" x14ac:dyDescent="0.25">
      <c r="A142" s="5"/>
      <c r="B142" s="26"/>
      <c r="C142" s="10"/>
      <c r="D142" s="10"/>
      <c r="E142" s="27"/>
      <c r="F142" s="27"/>
      <c r="G142" s="27"/>
      <c r="H142" s="20"/>
      <c r="I142" s="27"/>
      <c r="J142" s="27"/>
      <c r="K142" s="27"/>
      <c r="L142" s="27"/>
      <c r="M142" s="27"/>
      <c r="N142" s="27"/>
      <c r="O142" s="28"/>
      <c r="P142" s="18"/>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row>
    <row r="143" spans="1:221" s="21" customFormat="1" ht="33.75" customHeight="1" x14ac:dyDescent="0.25">
      <c r="A143" s="5"/>
      <c r="B143" s="197" t="s">
        <v>135</v>
      </c>
      <c r="C143" s="198"/>
      <c r="D143" s="198"/>
      <c r="E143" s="198"/>
      <c r="F143" s="198"/>
      <c r="G143" s="196" t="s">
        <v>130</v>
      </c>
      <c r="H143" s="196"/>
      <c r="I143" s="58" t="s">
        <v>131</v>
      </c>
      <c r="J143" s="59" t="s">
        <v>54</v>
      </c>
      <c r="K143" s="60" t="s">
        <v>132</v>
      </c>
      <c r="L143" s="58" t="s">
        <v>133</v>
      </c>
      <c r="M143" s="196" t="s">
        <v>134</v>
      </c>
      <c r="N143" s="196"/>
      <c r="O143" s="214"/>
      <c r="P143" s="18"/>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row>
    <row r="144" spans="1:221" s="21" customFormat="1" ht="16.5" customHeight="1" x14ac:dyDescent="0.25">
      <c r="A144" s="5"/>
      <c r="B144" s="177" t="s">
        <v>398</v>
      </c>
      <c r="C144" s="178"/>
      <c r="D144" s="178"/>
      <c r="E144" s="178"/>
      <c r="F144" s="178"/>
      <c r="G144" s="174" t="s">
        <v>399</v>
      </c>
      <c r="H144" s="174"/>
      <c r="I144" s="91"/>
      <c r="J144" s="91">
        <v>30</v>
      </c>
      <c r="K144" s="25">
        <v>1800000</v>
      </c>
      <c r="L144" s="25">
        <f t="shared" ref="L144:L151" si="1">K144*J144</f>
        <v>54000000</v>
      </c>
      <c r="M144" s="170"/>
      <c r="N144" s="170"/>
      <c r="O144" s="171"/>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row>
    <row r="145" spans="1:221" s="21" customFormat="1" ht="16.5" customHeight="1" x14ac:dyDescent="0.25">
      <c r="A145" s="5"/>
      <c r="B145" s="177" t="s">
        <v>400</v>
      </c>
      <c r="C145" s="178"/>
      <c r="D145" s="178"/>
      <c r="E145" s="178"/>
      <c r="F145" s="178"/>
      <c r="G145" s="174" t="s">
        <v>399</v>
      </c>
      <c r="H145" s="174"/>
      <c r="I145" s="91"/>
      <c r="J145" s="91">
        <v>1</v>
      </c>
      <c r="K145" s="25">
        <v>3500000</v>
      </c>
      <c r="L145" s="25">
        <f t="shared" si="1"/>
        <v>3500000</v>
      </c>
      <c r="M145" s="170"/>
      <c r="N145" s="170"/>
      <c r="O145" s="171"/>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row>
    <row r="146" spans="1:221" s="21" customFormat="1" ht="16.5" customHeight="1" x14ac:dyDescent="0.25">
      <c r="A146" s="5"/>
      <c r="B146" s="177" t="s">
        <v>401</v>
      </c>
      <c r="C146" s="178"/>
      <c r="D146" s="178"/>
      <c r="E146" s="178"/>
      <c r="F146" s="178"/>
      <c r="G146" s="174" t="s">
        <v>399</v>
      </c>
      <c r="H146" s="174"/>
      <c r="I146" s="91"/>
      <c r="J146" s="91">
        <v>1</v>
      </c>
      <c r="K146" s="25">
        <v>3000000</v>
      </c>
      <c r="L146" s="25">
        <f t="shared" si="1"/>
        <v>3000000</v>
      </c>
      <c r="M146" s="170"/>
      <c r="N146" s="170"/>
      <c r="O146" s="171"/>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row>
    <row r="147" spans="1:221" s="21" customFormat="1" ht="16.5" customHeight="1" x14ac:dyDescent="0.25">
      <c r="A147" s="5"/>
      <c r="B147" s="381"/>
      <c r="C147" s="382"/>
      <c r="D147" s="382"/>
      <c r="E147" s="382"/>
      <c r="F147" s="382"/>
      <c r="G147" s="227"/>
      <c r="H147" s="227"/>
      <c r="I147" s="24"/>
      <c r="J147" s="24"/>
      <c r="K147" s="25"/>
      <c r="L147" s="25">
        <f t="shared" si="1"/>
        <v>0</v>
      </c>
      <c r="M147" s="170"/>
      <c r="N147" s="170"/>
      <c r="O147" s="171"/>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row>
    <row r="148" spans="1:221" s="21" customFormat="1" ht="16.5" customHeight="1" x14ac:dyDescent="0.25">
      <c r="A148" s="5"/>
      <c r="B148" s="381"/>
      <c r="C148" s="382"/>
      <c r="D148" s="382"/>
      <c r="E148" s="382"/>
      <c r="F148" s="382"/>
      <c r="G148" s="227"/>
      <c r="H148" s="227"/>
      <c r="I148" s="24"/>
      <c r="J148" s="24"/>
      <c r="K148" s="25"/>
      <c r="L148" s="25">
        <f t="shared" si="1"/>
        <v>0</v>
      </c>
      <c r="M148" s="170"/>
      <c r="N148" s="170"/>
      <c r="O148" s="171"/>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row>
    <row r="149" spans="1:221" s="21" customFormat="1" ht="16.5" customHeight="1" x14ac:dyDescent="0.25">
      <c r="A149" s="5"/>
      <c r="B149" s="381"/>
      <c r="C149" s="382"/>
      <c r="D149" s="382"/>
      <c r="E149" s="382"/>
      <c r="F149" s="382"/>
      <c r="G149" s="227"/>
      <c r="H149" s="227"/>
      <c r="I149" s="24"/>
      <c r="J149" s="24"/>
      <c r="K149" s="25"/>
      <c r="L149" s="25">
        <f t="shared" si="1"/>
        <v>0</v>
      </c>
      <c r="M149" s="170"/>
      <c r="N149" s="170"/>
      <c r="O149" s="171"/>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row>
    <row r="150" spans="1:221" s="21" customFormat="1" ht="16.5" customHeight="1" x14ac:dyDescent="0.25">
      <c r="A150" s="5"/>
      <c r="B150" s="381"/>
      <c r="C150" s="382"/>
      <c r="D150" s="382"/>
      <c r="E150" s="382"/>
      <c r="F150" s="382"/>
      <c r="G150" s="227"/>
      <c r="H150" s="227"/>
      <c r="I150" s="24"/>
      <c r="J150" s="24"/>
      <c r="K150" s="25"/>
      <c r="L150" s="25">
        <f t="shared" si="1"/>
        <v>0</v>
      </c>
      <c r="M150" s="170"/>
      <c r="N150" s="170"/>
      <c r="O150" s="171"/>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row>
    <row r="151" spans="1:221" s="21" customFormat="1" ht="16.5" customHeight="1" x14ac:dyDescent="0.25">
      <c r="A151" s="5"/>
      <c r="B151" s="381"/>
      <c r="C151" s="382"/>
      <c r="D151" s="382"/>
      <c r="E151" s="382"/>
      <c r="F151" s="382"/>
      <c r="G151" s="227"/>
      <c r="H151" s="227"/>
      <c r="I151" s="24"/>
      <c r="J151" s="24"/>
      <c r="K151" s="25"/>
      <c r="L151" s="25">
        <f t="shared" si="1"/>
        <v>0</v>
      </c>
      <c r="M151" s="170"/>
      <c r="N151" s="170"/>
      <c r="O151" s="171"/>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row>
    <row r="152" spans="1:221" s="21" customFormat="1" ht="15" customHeight="1" thickBot="1" x14ac:dyDescent="0.3">
      <c r="A152" s="5"/>
      <c r="B152" s="175" t="s">
        <v>149</v>
      </c>
      <c r="C152" s="176"/>
      <c r="D152" s="176"/>
      <c r="E152" s="176"/>
      <c r="F152" s="176"/>
      <c r="G152" s="176"/>
      <c r="H152" s="176"/>
      <c r="I152" s="176"/>
      <c r="J152" s="176"/>
      <c r="K152" s="61">
        <f>SUM(K144:K151)</f>
        <v>8300000</v>
      </c>
      <c r="L152" s="62">
        <f>SUM(L144:L151)</f>
        <v>60500000</v>
      </c>
      <c r="M152" s="172"/>
      <c r="N152" s="172"/>
      <c r="O152" s="173"/>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row>
    <row r="153" spans="1:221" s="21" customFormat="1" ht="7.5" customHeight="1" x14ac:dyDescent="0.25">
      <c r="A153" s="5"/>
      <c r="B153" s="26"/>
      <c r="C153" s="10"/>
      <c r="D153" s="10"/>
      <c r="E153" s="27"/>
      <c r="F153" s="27"/>
      <c r="G153" s="27"/>
      <c r="H153" s="27"/>
      <c r="I153" s="27"/>
      <c r="J153" s="27"/>
      <c r="K153" s="27"/>
      <c r="L153" s="27"/>
      <c r="M153" s="27"/>
      <c r="N153" s="27"/>
      <c r="O153" s="28"/>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row>
    <row r="154" spans="1:221" s="21" customFormat="1" ht="45" customHeight="1" x14ac:dyDescent="0.25">
      <c r="A154" s="5"/>
      <c r="B154" s="197" t="s">
        <v>150</v>
      </c>
      <c r="C154" s="198"/>
      <c r="D154" s="198"/>
      <c r="E154" s="198"/>
      <c r="F154" s="198"/>
      <c r="G154" s="196" t="s">
        <v>130</v>
      </c>
      <c r="H154" s="196"/>
      <c r="I154" s="58" t="s">
        <v>131</v>
      </c>
      <c r="J154" s="59" t="s">
        <v>54</v>
      </c>
      <c r="K154" s="60" t="s">
        <v>132</v>
      </c>
      <c r="L154" s="58" t="s">
        <v>133</v>
      </c>
      <c r="M154" s="196" t="s">
        <v>134</v>
      </c>
      <c r="N154" s="196"/>
      <c r="O154" s="214"/>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row>
    <row r="155" spans="1:221" s="21" customFormat="1" ht="15.95" customHeight="1" x14ac:dyDescent="0.25">
      <c r="A155" s="5"/>
      <c r="B155" s="177" t="s">
        <v>404</v>
      </c>
      <c r="C155" s="178"/>
      <c r="D155" s="178"/>
      <c r="E155" s="178"/>
      <c r="F155" s="178"/>
      <c r="G155" s="174" t="s">
        <v>405</v>
      </c>
      <c r="H155" s="174"/>
      <c r="I155" s="91">
        <v>44121704</v>
      </c>
      <c r="J155" s="91">
        <v>55</v>
      </c>
      <c r="K155" s="437">
        <v>5886.8</v>
      </c>
      <c r="L155" s="437">
        <f t="shared" ref="L155:L174" si="2">K155*J155</f>
        <v>323774</v>
      </c>
      <c r="M155" s="170"/>
      <c r="N155" s="170"/>
      <c r="O155" s="171"/>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row>
    <row r="156" spans="1:221" s="21" customFormat="1" x14ac:dyDescent="0.25">
      <c r="A156" s="5"/>
      <c r="B156" s="177" t="s">
        <v>406</v>
      </c>
      <c r="C156" s="178"/>
      <c r="D156" s="178"/>
      <c r="E156" s="178"/>
      <c r="F156" s="178"/>
      <c r="G156" s="174" t="s">
        <v>436</v>
      </c>
      <c r="H156" s="174"/>
      <c r="I156" s="91">
        <v>44121804</v>
      </c>
      <c r="J156" s="91">
        <v>22</v>
      </c>
      <c r="K156" s="437">
        <v>11784.55</v>
      </c>
      <c r="L156" s="437">
        <f t="shared" si="2"/>
        <v>259260.09999999998</v>
      </c>
      <c r="M156" s="170"/>
      <c r="N156" s="170"/>
      <c r="O156" s="171"/>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row>
    <row r="157" spans="1:221" s="21" customFormat="1" x14ac:dyDescent="0.25">
      <c r="A157" s="5"/>
      <c r="B157" s="177" t="s">
        <v>445</v>
      </c>
      <c r="C157" s="178"/>
      <c r="D157" s="178"/>
      <c r="E157" s="178"/>
      <c r="F157" s="178"/>
      <c r="G157" s="174" t="s">
        <v>405</v>
      </c>
      <c r="H157" s="174"/>
      <c r="I157" s="91">
        <v>44121706</v>
      </c>
      <c r="J157" s="91">
        <v>55</v>
      </c>
      <c r="K157" s="437">
        <v>7142.17</v>
      </c>
      <c r="L157" s="437">
        <f t="shared" si="2"/>
        <v>392819.35</v>
      </c>
      <c r="M157" s="170"/>
      <c r="N157" s="170"/>
      <c r="O157" s="171"/>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row>
    <row r="158" spans="1:221" s="21" customFormat="1" x14ac:dyDescent="0.25">
      <c r="A158" s="5"/>
      <c r="B158" s="177" t="s">
        <v>407</v>
      </c>
      <c r="C158" s="178"/>
      <c r="D158" s="178"/>
      <c r="E158" s="178"/>
      <c r="F158" s="178"/>
      <c r="G158" s="174" t="s">
        <v>408</v>
      </c>
      <c r="H158" s="174"/>
      <c r="I158" s="91">
        <v>14111507</v>
      </c>
      <c r="J158" s="91">
        <v>16</v>
      </c>
      <c r="K158" s="437">
        <v>18396.349999999999</v>
      </c>
      <c r="L158" s="437">
        <f t="shared" si="2"/>
        <v>294341.59999999998</v>
      </c>
      <c r="M158" s="170"/>
      <c r="N158" s="170"/>
      <c r="O158" s="171"/>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row>
    <row r="159" spans="1:221" s="21" customFormat="1" x14ac:dyDescent="0.25">
      <c r="A159" s="5"/>
      <c r="B159" s="162" t="s">
        <v>449</v>
      </c>
      <c r="C159" s="163"/>
      <c r="D159" s="163"/>
      <c r="E159" s="163"/>
      <c r="F159" s="164"/>
      <c r="G159" s="165" t="s">
        <v>408</v>
      </c>
      <c r="H159" s="166"/>
      <c r="I159" s="91">
        <v>14111507</v>
      </c>
      <c r="J159" s="91">
        <v>16</v>
      </c>
      <c r="K159" s="437">
        <v>27962.5</v>
      </c>
      <c r="L159" s="437">
        <f t="shared" si="2"/>
        <v>447400</v>
      </c>
      <c r="M159" s="92"/>
      <c r="N159" s="93"/>
      <c r="O159" s="94"/>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row>
    <row r="160" spans="1:221" s="21" customFormat="1" x14ac:dyDescent="0.25">
      <c r="A160" s="5"/>
      <c r="B160" s="162" t="s">
        <v>438</v>
      </c>
      <c r="C160" s="163"/>
      <c r="D160" s="163"/>
      <c r="E160" s="163"/>
      <c r="F160" s="164"/>
      <c r="G160" s="165" t="s">
        <v>405</v>
      </c>
      <c r="H160" s="166"/>
      <c r="I160" s="91">
        <v>44121801</v>
      </c>
      <c r="J160" s="91">
        <v>16</v>
      </c>
      <c r="K160" s="437">
        <v>16924.45</v>
      </c>
      <c r="L160" s="437">
        <f t="shared" si="2"/>
        <v>270791.2</v>
      </c>
      <c r="M160" s="167"/>
      <c r="N160" s="168"/>
      <c r="O160" s="169"/>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row>
    <row r="161" spans="1:221" s="21" customFormat="1" x14ac:dyDescent="0.25">
      <c r="A161" s="5"/>
      <c r="B161" s="162" t="s">
        <v>450</v>
      </c>
      <c r="C161" s="163"/>
      <c r="D161" s="163"/>
      <c r="E161" s="163"/>
      <c r="F161" s="164"/>
      <c r="G161" s="174" t="s">
        <v>409</v>
      </c>
      <c r="H161" s="174"/>
      <c r="I161" s="91">
        <v>44121619</v>
      </c>
      <c r="J161" s="91">
        <v>28</v>
      </c>
      <c r="K161" s="437">
        <v>7579.28</v>
      </c>
      <c r="L161" s="437">
        <f t="shared" si="2"/>
        <v>212219.84</v>
      </c>
      <c r="M161" s="170"/>
      <c r="N161" s="170"/>
      <c r="O161" s="171"/>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row>
    <row r="162" spans="1:221" s="21" customFormat="1" x14ac:dyDescent="0.25">
      <c r="A162" s="5"/>
      <c r="B162" s="177" t="s">
        <v>446</v>
      </c>
      <c r="C162" s="178"/>
      <c r="D162" s="178"/>
      <c r="E162" s="178"/>
      <c r="F162" s="178"/>
      <c r="G162" s="174" t="s">
        <v>447</v>
      </c>
      <c r="H162" s="174"/>
      <c r="I162" s="91">
        <v>44121708</v>
      </c>
      <c r="J162" s="91">
        <v>4</v>
      </c>
      <c r="K162" s="437">
        <v>30905.9</v>
      </c>
      <c r="L162" s="437">
        <f t="shared" si="2"/>
        <v>123623.6</v>
      </c>
      <c r="M162" s="170"/>
      <c r="N162" s="170"/>
      <c r="O162" s="171"/>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row>
    <row r="163" spans="1:221" s="21" customFormat="1" x14ac:dyDescent="0.25">
      <c r="A163" s="5"/>
      <c r="B163" s="177" t="s">
        <v>455</v>
      </c>
      <c r="C163" s="178"/>
      <c r="D163" s="178"/>
      <c r="E163" s="178"/>
      <c r="F163" s="178"/>
      <c r="G163" s="174" t="s">
        <v>447</v>
      </c>
      <c r="H163" s="174"/>
      <c r="I163" s="91">
        <v>44121716</v>
      </c>
      <c r="J163" s="91">
        <v>2</v>
      </c>
      <c r="K163" s="437">
        <v>14819.99</v>
      </c>
      <c r="L163" s="437">
        <f t="shared" si="2"/>
        <v>29639.98</v>
      </c>
      <c r="M163" s="170"/>
      <c r="N163" s="170"/>
      <c r="O163" s="171"/>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row>
    <row r="164" spans="1:221" s="21" customFormat="1" x14ac:dyDescent="0.25">
      <c r="A164" s="5"/>
      <c r="B164" s="177" t="s">
        <v>410</v>
      </c>
      <c r="C164" s="178"/>
      <c r="D164" s="178"/>
      <c r="E164" s="178"/>
      <c r="F164" s="178"/>
      <c r="G164" s="174" t="s">
        <v>399</v>
      </c>
      <c r="H164" s="174"/>
      <c r="I164" s="91">
        <v>14111514</v>
      </c>
      <c r="J164" s="91">
        <v>660</v>
      </c>
      <c r="K164" s="437">
        <v>2943.4</v>
      </c>
      <c r="L164" s="437">
        <f t="shared" si="2"/>
        <v>1942644</v>
      </c>
      <c r="M164" s="170"/>
      <c r="N164" s="170"/>
      <c r="O164" s="171"/>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row>
    <row r="165" spans="1:221" s="21" customFormat="1" x14ac:dyDescent="0.25">
      <c r="A165" s="5"/>
      <c r="B165" s="162" t="s">
        <v>411</v>
      </c>
      <c r="C165" s="163"/>
      <c r="D165" s="163"/>
      <c r="E165" s="163"/>
      <c r="F165" s="164"/>
      <c r="G165" s="165" t="s">
        <v>439</v>
      </c>
      <c r="H165" s="166"/>
      <c r="I165" s="91">
        <v>14111601</v>
      </c>
      <c r="J165" s="91">
        <v>66</v>
      </c>
      <c r="K165" s="437">
        <v>1839.68</v>
      </c>
      <c r="L165" s="437">
        <f t="shared" si="2"/>
        <v>121418.88</v>
      </c>
      <c r="M165" s="167"/>
      <c r="N165" s="168"/>
      <c r="O165" s="169"/>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row>
    <row r="166" spans="1:221" s="21" customFormat="1" x14ac:dyDescent="0.25">
      <c r="A166" s="5"/>
      <c r="B166" s="162" t="s">
        <v>437</v>
      </c>
      <c r="C166" s="163"/>
      <c r="D166" s="163"/>
      <c r="E166" s="163"/>
      <c r="F166" s="164"/>
      <c r="G166" s="165" t="s">
        <v>454</v>
      </c>
      <c r="H166" s="166"/>
      <c r="I166" s="91">
        <v>44111907</v>
      </c>
      <c r="J166" s="91">
        <v>3</v>
      </c>
      <c r="K166" s="437">
        <v>14496.42</v>
      </c>
      <c r="L166" s="437">
        <f t="shared" si="2"/>
        <v>43489.26</v>
      </c>
      <c r="M166" s="167"/>
      <c r="N166" s="168"/>
      <c r="O166" s="169"/>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row>
    <row r="167" spans="1:221" s="21" customFormat="1" x14ac:dyDescent="0.25">
      <c r="A167" s="5"/>
      <c r="B167" s="162" t="s">
        <v>448</v>
      </c>
      <c r="C167" s="163"/>
      <c r="D167" s="163"/>
      <c r="E167" s="163"/>
      <c r="F167" s="164"/>
      <c r="G167" s="165" t="s">
        <v>447</v>
      </c>
      <c r="H167" s="166"/>
      <c r="I167" s="91">
        <v>44121708</v>
      </c>
      <c r="J167" s="91">
        <v>4</v>
      </c>
      <c r="K167" s="437">
        <v>14717</v>
      </c>
      <c r="L167" s="437">
        <f t="shared" si="2"/>
        <v>58868</v>
      </c>
      <c r="M167" s="167"/>
      <c r="N167" s="168"/>
      <c r="O167" s="169"/>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row>
    <row r="168" spans="1:221" s="21" customFormat="1" x14ac:dyDescent="0.25">
      <c r="A168" s="5"/>
      <c r="B168" s="177" t="s">
        <v>413</v>
      </c>
      <c r="C168" s="178"/>
      <c r="D168" s="178"/>
      <c r="E168" s="178"/>
      <c r="F168" s="178"/>
      <c r="G168" s="174" t="s">
        <v>412</v>
      </c>
      <c r="H168" s="174"/>
      <c r="I168" s="91">
        <v>43202005</v>
      </c>
      <c r="J168" s="91">
        <v>16</v>
      </c>
      <c r="K168" s="437">
        <v>18396.349999999999</v>
      </c>
      <c r="L168" s="437">
        <f t="shared" si="2"/>
        <v>294341.59999999998</v>
      </c>
      <c r="M168" s="170"/>
      <c r="N168" s="170"/>
      <c r="O168" s="171"/>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row>
    <row r="169" spans="1:221" s="21" customFormat="1" x14ac:dyDescent="0.25">
      <c r="A169" s="5"/>
      <c r="B169" s="162" t="s">
        <v>443</v>
      </c>
      <c r="C169" s="163"/>
      <c r="D169" s="163"/>
      <c r="E169" s="163"/>
      <c r="F169" s="164"/>
      <c r="G169" s="165" t="s">
        <v>444</v>
      </c>
      <c r="H169" s="166"/>
      <c r="I169" s="91">
        <v>14111507</v>
      </c>
      <c r="J169" s="91">
        <v>6</v>
      </c>
      <c r="K169" s="437">
        <v>9492.35</v>
      </c>
      <c r="L169" s="437">
        <f t="shared" si="2"/>
        <v>56954.100000000006</v>
      </c>
      <c r="M169" s="167"/>
      <c r="N169" s="168"/>
      <c r="O169" s="169"/>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row>
    <row r="170" spans="1:221" s="21" customFormat="1" x14ac:dyDescent="0.25">
      <c r="A170" s="5"/>
      <c r="B170" s="162" t="s">
        <v>451</v>
      </c>
      <c r="C170" s="163"/>
      <c r="D170" s="163"/>
      <c r="E170" s="163"/>
      <c r="F170" s="164"/>
      <c r="G170" s="165" t="s">
        <v>409</v>
      </c>
      <c r="H170" s="166"/>
      <c r="I170" s="91">
        <v>44121710</v>
      </c>
      <c r="J170" s="91">
        <v>1</v>
      </c>
      <c r="K170" s="437">
        <v>41207.589999999997</v>
      </c>
      <c r="L170" s="437">
        <f t="shared" si="2"/>
        <v>41207.589999999997</v>
      </c>
      <c r="M170" s="167"/>
      <c r="N170" s="168"/>
      <c r="O170" s="169"/>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row>
    <row r="171" spans="1:221" s="21" customFormat="1" x14ac:dyDescent="0.25">
      <c r="A171" s="5"/>
      <c r="B171" s="162" t="s">
        <v>452</v>
      </c>
      <c r="C171" s="163"/>
      <c r="D171" s="163"/>
      <c r="E171" s="163"/>
      <c r="F171" s="164"/>
      <c r="G171" s="165" t="s">
        <v>409</v>
      </c>
      <c r="H171" s="166"/>
      <c r="I171" s="91">
        <v>44121710</v>
      </c>
      <c r="J171" s="91">
        <v>1</v>
      </c>
      <c r="K171" s="437">
        <v>41207.589999999997</v>
      </c>
      <c r="L171" s="437">
        <f t="shared" si="2"/>
        <v>41207.589999999997</v>
      </c>
      <c r="M171" s="167"/>
      <c r="N171" s="168"/>
      <c r="O171" s="169"/>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row>
    <row r="172" spans="1:221" s="21" customFormat="1" x14ac:dyDescent="0.25">
      <c r="A172" s="5"/>
      <c r="B172" s="162" t="s">
        <v>453</v>
      </c>
      <c r="C172" s="163"/>
      <c r="D172" s="163"/>
      <c r="E172" s="163"/>
      <c r="F172" s="164"/>
      <c r="G172" s="165" t="s">
        <v>409</v>
      </c>
      <c r="H172" s="166"/>
      <c r="I172" s="91">
        <v>44121710</v>
      </c>
      <c r="J172" s="91">
        <v>1</v>
      </c>
      <c r="K172" s="437">
        <v>41207.589999999997</v>
      </c>
      <c r="L172" s="437">
        <f t="shared" si="2"/>
        <v>41207.589999999997</v>
      </c>
      <c r="M172" s="167"/>
      <c r="N172" s="168"/>
      <c r="O172" s="169"/>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row>
    <row r="173" spans="1:221" s="21" customFormat="1" x14ac:dyDescent="0.25">
      <c r="A173" s="5"/>
      <c r="B173" s="162" t="s">
        <v>442</v>
      </c>
      <c r="C173" s="163"/>
      <c r="D173" s="163"/>
      <c r="E173" s="163"/>
      <c r="F173" s="164"/>
      <c r="G173" s="165" t="s">
        <v>405</v>
      </c>
      <c r="H173" s="166"/>
      <c r="I173" s="91">
        <v>44121704</v>
      </c>
      <c r="J173" s="91">
        <v>55</v>
      </c>
      <c r="K173" s="437">
        <v>5886.8</v>
      </c>
      <c r="L173" s="437">
        <f t="shared" si="2"/>
        <v>323774</v>
      </c>
      <c r="M173" s="167"/>
      <c r="N173" s="168"/>
      <c r="O173" s="169"/>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row>
    <row r="174" spans="1:221" s="21" customFormat="1" x14ac:dyDescent="0.25">
      <c r="A174" s="5"/>
      <c r="B174" s="177" t="s">
        <v>440</v>
      </c>
      <c r="C174" s="382"/>
      <c r="D174" s="382"/>
      <c r="E174" s="382"/>
      <c r="F174" s="382"/>
      <c r="G174" s="174" t="s">
        <v>441</v>
      </c>
      <c r="H174" s="227"/>
      <c r="I174" s="91">
        <v>44121709</v>
      </c>
      <c r="J174" s="91">
        <v>55</v>
      </c>
      <c r="K174" s="437">
        <v>13245.5</v>
      </c>
      <c r="L174" s="437">
        <f t="shared" si="2"/>
        <v>728502.5</v>
      </c>
      <c r="M174" s="170"/>
      <c r="N174" s="170"/>
      <c r="O174" s="171"/>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row>
    <row r="175" spans="1:221" s="21" customFormat="1" x14ac:dyDescent="0.25">
      <c r="A175" s="5"/>
      <c r="B175" s="175" t="s">
        <v>149</v>
      </c>
      <c r="C175" s="176"/>
      <c r="D175" s="176"/>
      <c r="E175" s="176"/>
      <c r="F175" s="176"/>
      <c r="G175" s="176"/>
      <c r="H175" s="176"/>
      <c r="I175" s="176"/>
      <c r="J175" s="176"/>
      <c r="K175" s="63">
        <f>SUM(K155:K174)</f>
        <v>346042.25999999995</v>
      </c>
      <c r="L175" s="62">
        <f>SUM(L155:L174)</f>
        <v>6047484.7799999984</v>
      </c>
      <c r="M175" s="172"/>
      <c r="N175" s="172"/>
      <c r="O175" s="173"/>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row>
    <row r="176" spans="1:221" s="21" customFormat="1" ht="7.5" customHeight="1" thickBot="1" x14ac:dyDescent="0.3">
      <c r="A176" s="5"/>
      <c r="B176" s="29"/>
      <c r="C176" s="29"/>
      <c r="D176" s="29"/>
      <c r="E176" s="29"/>
      <c r="F176" s="29"/>
      <c r="G176" s="29"/>
      <c r="H176" s="29"/>
      <c r="I176" s="29"/>
      <c r="J176" s="29"/>
      <c r="K176" s="29"/>
      <c r="L176" s="29"/>
      <c r="M176" s="29"/>
      <c r="N176" s="29"/>
      <c r="O176" s="29"/>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row>
    <row r="177" spans="1:221" s="21" customFormat="1" x14ac:dyDescent="0.25">
      <c r="A177" s="5"/>
      <c r="B177" s="5"/>
      <c r="C177" s="5"/>
      <c r="D177" s="405" t="s">
        <v>158</v>
      </c>
      <c r="E177" s="406"/>
      <c r="F177" s="406"/>
      <c r="G177" s="406"/>
      <c r="H177" s="406"/>
      <c r="I177" s="407"/>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row>
    <row r="178" spans="1:221" s="21" customFormat="1" ht="25.5" customHeight="1" x14ac:dyDescent="0.25">
      <c r="A178" s="5"/>
      <c r="B178" s="10"/>
      <c r="C178" s="10"/>
      <c r="D178" s="403"/>
      <c r="E178" s="404"/>
      <c r="F178" s="404"/>
      <c r="G178" s="411" t="s">
        <v>159</v>
      </c>
      <c r="H178" s="411"/>
      <c r="I178" s="64" t="s">
        <v>160</v>
      </c>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row>
    <row r="179" spans="1:221" s="21" customFormat="1" ht="29.1" customHeight="1" x14ac:dyDescent="0.25">
      <c r="A179" s="5"/>
      <c r="B179" s="10"/>
      <c r="C179" s="10"/>
      <c r="D179" s="396" t="s">
        <v>267</v>
      </c>
      <c r="E179" s="397"/>
      <c r="F179" s="397"/>
      <c r="G179" s="412">
        <f>+L141</f>
        <v>900000</v>
      </c>
      <c r="H179" s="412"/>
      <c r="I179" s="42" t="s">
        <v>58</v>
      </c>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row>
    <row r="180" spans="1:221" s="21" customFormat="1" ht="27.6" customHeight="1" x14ac:dyDescent="0.25">
      <c r="A180" s="5"/>
      <c r="B180" s="10"/>
      <c r="C180" s="10"/>
      <c r="D180" s="396" t="s">
        <v>268</v>
      </c>
      <c r="E180" s="397"/>
      <c r="F180" s="397"/>
      <c r="G180" s="412">
        <f>+L152</f>
        <v>60500000</v>
      </c>
      <c r="H180" s="412"/>
      <c r="I180" s="42" t="s">
        <v>58</v>
      </c>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row>
    <row r="181" spans="1:221" s="21" customFormat="1" ht="27.6" customHeight="1" x14ac:dyDescent="0.25">
      <c r="A181" s="5"/>
      <c r="B181" s="10"/>
      <c r="C181" s="10"/>
      <c r="D181" s="398" t="s">
        <v>269</v>
      </c>
      <c r="E181" s="399"/>
      <c r="F181" s="399"/>
      <c r="G181" s="412">
        <f>+L175</f>
        <v>6047484.7799999984</v>
      </c>
      <c r="H181" s="412"/>
      <c r="I181" s="42" t="s">
        <v>58</v>
      </c>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row>
    <row r="182" spans="1:221" s="21" customFormat="1" ht="21" customHeight="1" x14ac:dyDescent="0.25">
      <c r="A182" s="5"/>
      <c r="B182" s="10"/>
      <c r="C182" s="10"/>
      <c r="D182" s="400" t="s">
        <v>270</v>
      </c>
      <c r="E182" s="401"/>
      <c r="F182" s="402"/>
      <c r="G182" s="412">
        <f>SUM(C123:C126)*K182</f>
        <v>141070512</v>
      </c>
      <c r="H182" s="412"/>
      <c r="I182" s="43" t="s">
        <v>59</v>
      </c>
      <c r="J182" s="58" t="s">
        <v>266</v>
      </c>
      <c r="K182" s="76">
        <v>109868</v>
      </c>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row>
    <row r="183" spans="1:221" s="21" customFormat="1" ht="16.5" thickBot="1" x14ac:dyDescent="0.3">
      <c r="A183" s="5"/>
      <c r="B183" s="10"/>
      <c r="C183" s="10"/>
      <c r="D183" s="408" t="s">
        <v>149</v>
      </c>
      <c r="E183" s="409"/>
      <c r="F183" s="410"/>
      <c r="G183" s="395">
        <f>SUM(G179:H182)</f>
        <v>208517996.78</v>
      </c>
      <c r="H183" s="395"/>
      <c r="I183" s="44"/>
      <c r="J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row>
    <row r="184" spans="1:221" s="21" customFormat="1" ht="8.25" customHeight="1" thickBot="1" x14ac:dyDescent="0.3">
      <c r="A184" s="5"/>
      <c r="B184" s="10"/>
      <c r="C184" s="30"/>
      <c r="D184" s="31"/>
      <c r="E184" s="31"/>
      <c r="F184" s="31"/>
      <c r="G184" s="31"/>
      <c r="H184" s="31"/>
      <c r="I184" s="31"/>
      <c r="J184" s="29"/>
      <c r="K184" s="27"/>
      <c r="L184" s="27"/>
      <c r="M184" s="31"/>
      <c r="N184" s="31"/>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row>
    <row r="185" spans="1:221" s="21" customFormat="1" x14ac:dyDescent="0.25">
      <c r="A185" s="5"/>
      <c r="B185" s="215" t="s">
        <v>161</v>
      </c>
      <c r="C185" s="216"/>
      <c r="D185" s="216"/>
      <c r="E185" s="216"/>
      <c r="F185" s="216"/>
      <c r="G185" s="216"/>
      <c r="H185" s="216"/>
      <c r="I185" s="216"/>
      <c r="J185" s="216"/>
      <c r="K185" s="216"/>
      <c r="L185" s="216"/>
      <c r="M185" s="216"/>
      <c r="N185" s="216"/>
      <c r="O185" s="217"/>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row>
    <row r="186" spans="1:221" s="21" customFormat="1" x14ac:dyDescent="0.25">
      <c r="A186" s="5"/>
      <c r="B186" s="220" t="s">
        <v>162</v>
      </c>
      <c r="C186" s="194"/>
      <c r="D186" s="221" t="s">
        <v>163</v>
      </c>
      <c r="E186" s="221"/>
      <c r="F186" s="221"/>
      <c r="G186" s="221"/>
      <c r="H186" s="221"/>
      <c r="I186" s="218" t="s">
        <v>282</v>
      </c>
      <c r="J186" s="219"/>
      <c r="K186" s="218" t="s">
        <v>165</v>
      </c>
      <c r="L186" s="219"/>
      <c r="M186" s="194" t="s">
        <v>166</v>
      </c>
      <c r="N186" s="194"/>
      <c r="O186" s="19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row>
    <row r="187" spans="1:221" s="21" customFormat="1" x14ac:dyDescent="0.25">
      <c r="A187" s="5"/>
      <c r="B187" s="191" t="s">
        <v>414</v>
      </c>
      <c r="C187" s="192"/>
      <c r="D187" s="149">
        <v>52850963</v>
      </c>
      <c r="E187" s="149"/>
      <c r="F187" s="149"/>
      <c r="G187" s="149"/>
      <c r="H187" s="149"/>
      <c r="I187" s="153" t="s">
        <v>415</v>
      </c>
      <c r="J187" s="154"/>
      <c r="K187" s="155" t="s">
        <v>396</v>
      </c>
      <c r="L187" s="156"/>
      <c r="M187" s="149" t="s">
        <v>397</v>
      </c>
      <c r="N187" s="149"/>
      <c r="O187" s="150"/>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row>
    <row r="188" spans="1:221" s="21" customFormat="1" x14ac:dyDescent="0.25">
      <c r="A188" s="5"/>
      <c r="B188" s="191" t="s">
        <v>416</v>
      </c>
      <c r="C188" s="192"/>
      <c r="D188" s="149">
        <v>40040382</v>
      </c>
      <c r="E188" s="149"/>
      <c r="F188" s="149"/>
      <c r="G188" s="149"/>
      <c r="H188" s="149"/>
      <c r="I188" s="153" t="s">
        <v>415</v>
      </c>
      <c r="J188" s="154"/>
      <c r="K188" s="155" t="s">
        <v>396</v>
      </c>
      <c r="L188" s="156"/>
      <c r="M188" s="149" t="s">
        <v>397</v>
      </c>
      <c r="N188" s="149"/>
      <c r="O188" s="150"/>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row>
    <row r="189" spans="1:221" s="21" customFormat="1" x14ac:dyDescent="0.25">
      <c r="A189" s="5"/>
      <c r="B189" s="191" t="s">
        <v>417</v>
      </c>
      <c r="C189" s="192"/>
      <c r="D189" s="149">
        <v>79537849</v>
      </c>
      <c r="E189" s="149"/>
      <c r="F189" s="149"/>
      <c r="G189" s="149"/>
      <c r="H189" s="149"/>
      <c r="I189" s="153" t="s">
        <v>415</v>
      </c>
      <c r="J189" s="154"/>
      <c r="K189" s="155" t="s">
        <v>396</v>
      </c>
      <c r="L189" s="156"/>
      <c r="M189" s="149" t="s">
        <v>397</v>
      </c>
      <c r="N189" s="149"/>
      <c r="O189" s="150"/>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row>
    <row r="190" spans="1:221" s="21" customFormat="1" x14ac:dyDescent="0.25">
      <c r="A190" s="5"/>
      <c r="B190" s="189" t="s">
        <v>430</v>
      </c>
      <c r="C190" s="190"/>
      <c r="D190" s="149">
        <v>79348348</v>
      </c>
      <c r="E190" s="149"/>
      <c r="F190" s="149"/>
      <c r="G190" s="149"/>
      <c r="H190" s="149"/>
      <c r="I190" s="153" t="s">
        <v>415</v>
      </c>
      <c r="J190" s="154"/>
      <c r="K190" s="155" t="s">
        <v>396</v>
      </c>
      <c r="L190" s="156"/>
      <c r="M190" s="149" t="s">
        <v>397</v>
      </c>
      <c r="N190" s="149"/>
      <c r="O190" s="150"/>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row>
    <row r="191" spans="1:221" s="21" customFormat="1" x14ac:dyDescent="0.25">
      <c r="A191" s="5"/>
      <c r="B191" s="189" t="s">
        <v>418</v>
      </c>
      <c r="C191" s="190"/>
      <c r="D191" s="149">
        <v>80764556</v>
      </c>
      <c r="E191" s="149"/>
      <c r="F191" s="149"/>
      <c r="G191" s="149"/>
      <c r="H191" s="149"/>
      <c r="I191" s="153" t="s">
        <v>415</v>
      </c>
      <c r="J191" s="154"/>
      <c r="K191" s="155" t="s">
        <v>396</v>
      </c>
      <c r="L191" s="156"/>
      <c r="M191" s="149" t="s">
        <v>397</v>
      </c>
      <c r="N191" s="149"/>
      <c r="O191" s="150"/>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row>
    <row r="192" spans="1:221" s="21" customFormat="1" x14ac:dyDescent="0.25">
      <c r="A192" s="5"/>
      <c r="B192" s="151" t="s">
        <v>427</v>
      </c>
      <c r="C192" s="152"/>
      <c r="D192" s="149">
        <v>46362690</v>
      </c>
      <c r="E192" s="149"/>
      <c r="F192" s="149"/>
      <c r="G192" s="149"/>
      <c r="H192" s="149"/>
      <c r="I192" s="153" t="s">
        <v>415</v>
      </c>
      <c r="J192" s="154"/>
      <c r="K192" s="155" t="s">
        <v>396</v>
      </c>
      <c r="L192" s="156"/>
      <c r="M192" s="149" t="s">
        <v>397</v>
      </c>
      <c r="N192" s="149"/>
      <c r="O192" s="150"/>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row>
    <row r="193" spans="1:221" s="21" customFormat="1" x14ac:dyDescent="0.25">
      <c r="A193" s="5"/>
      <c r="B193" s="151" t="s">
        <v>419</v>
      </c>
      <c r="C193" s="152"/>
      <c r="D193" s="149">
        <v>79062962</v>
      </c>
      <c r="E193" s="149"/>
      <c r="F193" s="149"/>
      <c r="G193" s="149"/>
      <c r="H193" s="149"/>
      <c r="I193" s="153" t="s">
        <v>415</v>
      </c>
      <c r="J193" s="154"/>
      <c r="K193" s="155" t="s">
        <v>396</v>
      </c>
      <c r="L193" s="156"/>
      <c r="M193" s="149" t="s">
        <v>397</v>
      </c>
      <c r="N193" s="149"/>
      <c r="O193" s="150"/>
      <c r="P193" s="20"/>
      <c r="Q193" s="20"/>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row>
    <row r="194" spans="1:221" s="21" customFormat="1" x14ac:dyDescent="0.25">
      <c r="A194" s="5"/>
      <c r="B194" s="151" t="s">
        <v>428</v>
      </c>
      <c r="C194" s="152"/>
      <c r="D194" s="153">
        <v>80134583</v>
      </c>
      <c r="E194" s="193"/>
      <c r="F194" s="193"/>
      <c r="G194" s="193"/>
      <c r="H194" s="154"/>
      <c r="I194" s="153" t="s">
        <v>415</v>
      </c>
      <c r="J194" s="154"/>
      <c r="K194" s="155" t="s">
        <v>396</v>
      </c>
      <c r="L194" s="156"/>
      <c r="M194" s="149" t="s">
        <v>397</v>
      </c>
      <c r="N194" s="149"/>
      <c r="O194" s="150"/>
      <c r="P194" s="20"/>
      <c r="Q194" s="20"/>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row>
    <row r="195" spans="1:221" s="21" customFormat="1" x14ac:dyDescent="0.25">
      <c r="A195" s="5"/>
      <c r="B195" s="151" t="s">
        <v>429</v>
      </c>
      <c r="C195" s="152"/>
      <c r="D195" s="153">
        <v>72252961</v>
      </c>
      <c r="E195" s="193"/>
      <c r="F195" s="193"/>
      <c r="G195" s="193"/>
      <c r="H195" s="154"/>
      <c r="I195" s="153" t="s">
        <v>415</v>
      </c>
      <c r="J195" s="154"/>
      <c r="K195" s="155" t="s">
        <v>396</v>
      </c>
      <c r="L195" s="156"/>
      <c r="M195" s="149" t="s">
        <v>397</v>
      </c>
      <c r="N195" s="149"/>
      <c r="O195" s="150"/>
      <c r="P195" s="20"/>
      <c r="Q195" s="20"/>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row>
    <row r="196" spans="1:221" s="21" customFormat="1" x14ac:dyDescent="0.25">
      <c r="A196" s="5"/>
      <c r="B196" s="151" t="s">
        <v>423</v>
      </c>
      <c r="C196" s="152"/>
      <c r="D196" s="153">
        <v>84079403</v>
      </c>
      <c r="E196" s="193"/>
      <c r="F196" s="193"/>
      <c r="G196" s="193"/>
      <c r="H196" s="154"/>
      <c r="I196" s="153" t="s">
        <v>415</v>
      </c>
      <c r="J196" s="154"/>
      <c r="K196" s="155" t="s">
        <v>396</v>
      </c>
      <c r="L196" s="156"/>
      <c r="M196" s="149" t="s">
        <v>397</v>
      </c>
      <c r="N196" s="149"/>
      <c r="O196" s="150"/>
      <c r="P196" s="20"/>
      <c r="Q196" s="20"/>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row>
    <row r="197" spans="1:221" s="21" customFormat="1" x14ac:dyDescent="0.25">
      <c r="A197" s="5"/>
      <c r="B197" s="151" t="s">
        <v>420</v>
      </c>
      <c r="C197" s="152"/>
      <c r="D197" s="153">
        <v>1031160344</v>
      </c>
      <c r="E197" s="193"/>
      <c r="F197" s="193"/>
      <c r="G197" s="193"/>
      <c r="H197" s="154"/>
      <c r="I197" s="153" t="s">
        <v>415</v>
      </c>
      <c r="J197" s="154"/>
      <c r="K197" s="155" t="s">
        <v>396</v>
      </c>
      <c r="L197" s="156"/>
      <c r="M197" s="149" t="s">
        <v>397</v>
      </c>
      <c r="N197" s="149"/>
      <c r="O197" s="150"/>
      <c r="P197" s="20"/>
      <c r="Q197" s="20"/>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row>
    <row r="198" spans="1:221" s="21" customFormat="1" x14ac:dyDescent="0.25">
      <c r="A198" s="5"/>
      <c r="B198" s="151" t="s">
        <v>422</v>
      </c>
      <c r="C198" s="152"/>
      <c r="D198" s="434">
        <v>79211118</v>
      </c>
      <c r="E198" s="435"/>
      <c r="F198" s="435"/>
      <c r="G198" s="435"/>
      <c r="H198" s="436"/>
      <c r="I198" s="153" t="s">
        <v>415</v>
      </c>
      <c r="J198" s="154"/>
      <c r="K198" s="155" t="s">
        <v>396</v>
      </c>
      <c r="L198" s="156"/>
      <c r="M198" s="149" t="s">
        <v>397</v>
      </c>
      <c r="N198" s="149"/>
      <c r="O198" s="150"/>
      <c r="P198" s="20"/>
      <c r="Q198" s="20"/>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row>
    <row r="199" spans="1:221" s="21" customFormat="1" x14ac:dyDescent="0.25">
      <c r="A199" s="5"/>
      <c r="B199" s="151" t="s">
        <v>421</v>
      </c>
      <c r="C199" s="152"/>
      <c r="D199" s="153">
        <v>1032377506</v>
      </c>
      <c r="E199" s="193"/>
      <c r="F199" s="193"/>
      <c r="G199" s="193"/>
      <c r="H199" s="154"/>
      <c r="I199" s="153" t="s">
        <v>415</v>
      </c>
      <c r="J199" s="154"/>
      <c r="K199" s="155" t="s">
        <v>396</v>
      </c>
      <c r="L199" s="156"/>
      <c r="M199" s="149" t="s">
        <v>397</v>
      </c>
      <c r="N199" s="149"/>
      <c r="O199" s="150"/>
      <c r="P199" s="20"/>
      <c r="Q199" s="20"/>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row>
    <row r="200" spans="1:221" s="21" customFormat="1" x14ac:dyDescent="0.25">
      <c r="A200" s="5"/>
      <c r="B200" s="151" t="s">
        <v>424</v>
      </c>
      <c r="C200" s="152"/>
      <c r="D200" s="153">
        <v>52375951</v>
      </c>
      <c r="E200" s="193"/>
      <c r="F200" s="193"/>
      <c r="G200" s="193"/>
      <c r="H200" s="154"/>
      <c r="I200" s="153" t="s">
        <v>415</v>
      </c>
      <c r="J200" s="154"/>
      <c r="K200" s="155" t="s">
        <v>396</v>
      </c>
      <c r="L200" s="156"/>
      <c r="M200" s="149" t="s">
        <v>397</v>
      </c>
      <c r="N200" s="149"/>
      <c r="O200" s="150"/>
      <c r="P200" s="20"/>
      <c r="Q200" s="20"/>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row>
    <row r="201" spans="1:221" s="21" customFormat="1" x14ac:dyDescent="0.25">
      <c r="A201" s="5"/>
      <c r="B201" s="151" t="s">
        <v>426</v>
      </c>
      <c r="C201" s="152"/>
      <c r="D201" s="153">
        <v>1069734271</v>
      </c>
      <c r="E201" s="193"/>
      <c r="F201" s="193"/>
      <c r="G201" s="193"/>
      <c r="H201" s="154"/>
      <c r="I201" s="153" t="s">
        <v>415</v>
      </c>
      <c r="J201" s="154"/>
      <c r="K201" s="155" t="s">
        <v>396</v>
      </c>
      <c r="L201" s="156"/>
      <c r="M201" s="149" t="s">
        <v>397</v>
      </c>
      <c r="N201" s="149"/>
      <c r="O201" s="150"/>
      <c r="P201" s="20"/>
      <c r="Q201" s="20"/>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row>
    <row r="202" spans="1:221" s="21" customFormat="1" ht="16.5" thickBot="1" x14ac:dyDescent="0.3">
      <c r="A202" s="5"/>
      <c r="B202" s="210" t="s">
        <v>425</v>
      </c>
      <c r="C202" s="211"/>
      <c r="D202" s="212">
        <v>1070623524</v>
      </c>
      <c r="E202" s="213"/>
      <c r="F202" s="213"/>
      <c r="G202" s="213"/>
      <c r="H202" s="213"/>
      <c r="I202" s="153" t="s">
        <v>415</v>
      </c>
      <c r="J202" s="154"/>
      <c r="K202" s="155" t="s">
        <v>396</v>
      </c>
      <c r="L202" s="156"/>
      <c r="M202" s="149" t="s">
        <v>397</v>
      </c>
      <c r="N202" s="149"/>
      <c r="O202" s="150"/>
      <c r="P202" s="20"/>
      <c r="Q202" s="20"/>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row>
    <row r="203" spans="1:221" s="21" customFormat="1" x14ac:dyDescent="0.25">
      <c r="A203" s="5"/>
      <c r="B203" s="5"/>
      <c r="C203" s="5"/>
      <c r="D203" s="10"/>
      <c r="E203" s="10"/>
      <c r="F203" s="10"/>
      <c r="G203" s="10"/>
      <c r="H203" s="10"/>
      <c r="I203" s="10"/>
      <c r="J203" s="20"/>
      <c r="K203" s="20"/>
      <c r="L203" s="20"/>
      <c r="M203" s="20"/>
      <c r="N203" s="20"/>
      <c r="O203" s="20"/>
      <c r="P203" s="20"/>
      <c r="Q203" s="20"/>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row>
    <row r="204" spans="1:221" s="21" customFormat="1" hidden="1" x14ac:dyDescent="0.25">
      <c r="A204" s="5"/>
      <c r="B204" s="5"/>
      <c r="C204" s="5"/>
      <c r="D204" s="10"/>
      <c r="E204" s="10"/>
      <c r="F204" s="10"/>
      <c r="G204" s="10"/>
      <c r="H204" s="10"/>
      <c r="I204" s="10"/>
      <c r="J204" s="20"/>
      <c r="K204" s="20"/>
      <c r="L204" s="20"/>
      <c r="M204" s="20"/>
      <c r="N204" s="20"/>
      <c r="O204" s="20"/>
      <c r="P204" s="20"/>
      <c r="Q204" s="20"/>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row>
    <row r="205" spans="1:221" s="21" customFormat="1" hidden="1" x14ac:dyDescent="0.25">
      <c r="A205" s="5"/>
      <c r="B205" s="5"/>
      <c r="C205" s="5"/>
      <c r="D205" s="10"/>
      <c r="E205" s="10"/>
      <c r="F205" s="10"/>
      <c r="G205" s="10"/>
      <c r="H205" s="20"/>
      <c r="I205" s="20"/>
      <c r="J205" s="20"/>
      <c r="K205" s="20"/>
      <c r="L205" s="20"/>
      <c r="M205" s="20"/>
      <c r="N205" s="20"/>
      <c r="O205" s="20"/>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row>
    <row r="206" spans="1:221" hidden="1" x14ac:dyDescent="0.25">
      <c r="B206" s="5"/>
      <c r="C206" s="5"/>
    </row>
    <row r="207" spans="1:221" x14ac:dyDescent="0.25"/>
    <row r="208" spans="1:221"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sheetData>
  <autoFilter ref="B60:HM61" xr:uid="{00000000-0001-0000-0100-000000000000}">
    <filterColumn colId="1" showButton="0"/>
    <filterColumn colId="11" showButton="0"/>
    <filterColumn colId="12" showButton="0"/>
  </autoFilter>
  <mergeCells count="447">
    <mergeCell ref="M160:O160"/>
    <mergeCell ref="B173:F173"/>
    <mergeCell ref="G173:H173"/>
    <mergeCell ref="B169:F169"/>
    <mergeCell ref="B159:F159"/>
    <mergeCell ref="G159:H159"/>
    <mergeCell ref="B170:F170"/>
    <mergeCell ref="B171:F171"/>
    <mergeCell ref="B172:F172"/>
    <mergeCell ref="G170:H170"/>
    <mergeCell ref="G169:H169"/>
    <mergeCell ref="G171:H171"/>
    <mergeCell ref="G172:H172"/>
    <mergeCell ref="M169:O169"/>
    <mergeCell ref="M170:O170"/>
    <mergeCell ref="M171:O171"/>
    <mergeCell ref="M172:O172"/>
    <mergeCell ref="M173:O173"/>
    <mergeCell ref="I199:J199"/>
    <mergeCell ref="I200:J200"/>
    <mergeCell ref="I201:J201"/>
    <mergeCell ref="K199:L199"/>
    <mergeCell ref="K200:L200"/>
    <mergeCell ref="K201:L201"/>
    <mergeCell ref="M199:O199"/>
    <mergeCell ref="M200:O200"/>
    <mergeCell ref="M201:O201"/>
    <mergeCell ref="B199:C199"/>
    <mergeCell ref="B200:C200"/>
    <mergeCell ref="B201:C201"/>
    <mergeCell ref="D198:H198"/>
    <mergeCell ref="D197:H197"/>
    <mergeCell ref="D196:H196"/>
    <mergeCell ref="D200:H200"/>
    <mergeCell ref="D201:H201"/>
    <mergeCell ref="D199:H199"/>
    <mergeCell ref="M2:O2"/>
    <mergeCell ref="M1:O1"/>
    <mergeCell ref="B1:L2"/>
    <mergeCell ref="B3:O3"/>
    <mergeCell ref="B4:O4"/>
    <mergeCell ref="B5:O5"/>
    <mergeCell ref="B6:O6"/>
    <mergeCell ref="B7:O7"/>
    <mergeCell ref="K8:O8"/>
    <mergeCell ref="B8:F8"/>
    <mergeCell ref="G8:J8"/>
    <mergeCell ref="M162:O162"/>
    <mergeCell ref="M163:O163"/>
    <mergeCell ref="M164:O164"/>
    <mergeCell ref="M168:O168"/>
    <mergeCell ref="M174:O174"/>
    <mergeCell ref="G162:H162"/>
    <mergeCell ref="G163:H163"/>
    <mergeCell ref="G164:H164"/>
    <mergeCell ref="G168:H168"/>
    <mergeCell ref="G174:H174"/>
    <mergeCell ref="M167:O167"/>
    <mergeCell ref="G156:H156"/>
    <mergeCell ref="G157:H157"/>
    <mergeCell ref="G151:H151"/>
    <mergeCell ref="G158:H158"/>
    <mergeCell ref="B156:F156"/>
    <mergeCell ref="B157:F157"/>
    <mergeCell ref="B168:F168"/>
    <mergeCell ref="B174:F174"/>
    <mergeCell ref="B162:F162"/>
    <mergeCell ref="B163:F163"/>
    <mergeCell ref="B164:F164"/>
    <mergeCell ref="G161:H161"/>
    <mergeCell ref="B158:F158"/>
    <mergeCell ref="G167:H167"/>
    <mergeCell ref="B160:F160"/>
    <mergeCell ref="G160:H160"/>
    <mergeCell ref="B150:F150"/>
    <mergeCell ref="G150:H150"/>
    <mergeCell ref="B175:J175"/>
    <mergeCell ref="B161:F161"/>
    <mergeCell ref="G183:H183"/>
    <mergeCell ref="D179:F179"/>
    <mergeCell ref="D180:F180"/>
    <mergeCell ref="D181:F181"/>
    <mergeCell ref="D182:F182"/>
    <mergeCell ref="D178:F178"/>
    <mergeCell ref="D177:I177"/>
    <mergeCell ref="D183:F183"/>
    <mergeCell ref="G178:H178"/>
    <mergeCell ref="G179:H179"/>
    <mergeCell ref="G180:H180"/>
    <mergeCell ref="G181:H181"/>
    <mergeCell ref="G182:H182"/>
    <mergeCell ref="B152:J152"/>
    <mergeCell ref="B154:F154"/>
    <mergeCell ref="G154:H154"/>
    <mergeCell ref="B155:F155"/>
    <mergeCell ref="G155:H155"/>
    <mergeCell ref="B151:F151"/>
    <mergeCell ref="B167:F167"/>
    <mergeCell ref="B134:F134"/>
    <mergeCell ref="B149:F149"/>
    <mergeCell ref="G149:H149"/>
    <mergeCell ref="B146:F146"/>
    <mergeCell ref="B147:F147"/>
    <mergeCell ref="B148:F148"/>
    <mergeCell ref="G146:H146"/>
    <mergeCell ref="B145:F145"/>
    <mergeCell ref="G147:H147"/>
    <mergeCell ref="G148:H148"/>
    <mergeCell ref="B143:F143"/>
    <mergeCell ref="K11:O11"/>
    <mergeCell ref="B57:O57"/>
    <mergeCell ref="B34:O34"/>
    <mergeCell ref="B135:F135"/>
    <mergeCell ref="B136:F136"/>
    <mergeCell ref="G134:H134"/>
    <mergeCell ref="G135:H135"/>
    <mergeCell ref="G136:H136"/>
    <mergeCell ref="C116:J116"/>
    <mergeCell ref="F59:J59"/>
    <mergeCell ref="G60:I60"/>
    <mergeCell ref="G130:H130"/>
    <mergeCell ref="G131:H131"/>
    <mergeCell ref="G132:H132"/>
    <mergeCell ref="G133:H133"/>
    <mergeCell ref="B132:F132"/>
    <mergeCell ref="B133:F133"/>
    <mergeCell ref="B115:O115"/>
    <mergeCell ref="B118:O118"/>
    <mergeCell ref="M133:O133"/>
    <mergeCell ref="B119:O119"/>
    <mergeCell ref="B120:O120"/>
    <mergeCell ref="B121:B122"/>
    <mergeCell ref="K59:O59"/>
    <mergeCell ref="L123:M123"/>
    <mergeCell ref="L124:M124"/>
    <mergeCell ref="L121:N121"/>
    <mergeCell ref="L122:M122"/>
    <mergeCell ref="K116:L116"/>
    <mergeCell ref="I11:J11"/>
    <mergeCell ref="C17:H19"/>
    <mergeCell ref="B50:O53"/>
    <mergeCell ref="B117:O117"/>
    <mergeCell ref="L68:N68"/>
    <mergeCell ref="L64:N64"/>
    <mergeCell ref="M116:O116"/>
    <mergeCell ref="C59:E59"/>
    <mergeCell ref="C60:D60"/>
    <mergeCell ref="B36:B39"/>
    <mergeCell ref="B59:B60"/>
    <mergeCell ref="L60:N60"/>
    <mergeCell ref="L61:N61"/>
    <mergeCell ref="B58:O58"/>
    <mergeCell ref="D39:O39"/>
    <mergeCell ref="B54:O54"/>
    <mergeCell ref="L65:N65"/>
    <mergeCell ref="C11:H11"/>
    <mergeCell ref="C121:C122"/>
    <mergeCell ref="B9:O9"/>
    <mergeCell ref="B41:O41"/>
    <mergeCell ref="J17:L17"/>
    <mergeCell ref="M17:O17"/>
    <mergeCell ref="B24:O24"/>
    <mergeCell ref="B25:O25"/>
    <mergeCell ref="B26:O26"/>
    <mergeCell ref="B27:O27"/>
    <mergeCell ref="B28:O28"/>
    <mergeCell ref="B31:O31"/>
    <mergeCell ref="B29:O29"/>
    <mergeCell ref="C12:O12"/>
    <mergeCell ref="C13:O13"/>
    <mergeCell ref="C14:O14"/>
    <mergeCell ref="C15:O15"/>
    <mergeCell ref="C16:O16"/>
    <mergeCell ref="D36:O36"/>
    <mergeCell ref="J18:L18"/>
    <mergeCell ref="B17:B19"/>
    <mergeCell ref="I17:I19"/>
    <mergeCell ref="B30:O30"/>
    <mergeCell ref="B32:O32"/>
    <mergeCell ref="B10:M10"/>
    <mergeCell ref="D37:O37"/>
    <mergeCell ref="M175:O175"/>
    <mergeCell ref="M132:O132"/>
    <mergeCell ref="M19:O19"/>
    <mergeCell ref="M18:O18"/>
    <mergeCell ref="B42:O42"/>
    <mergeCell ref="B56:O56"/>
    <mergeCell ref="B55:O55"/>
    <mergeCell ref="B45:O45"/>
    <mergeCell ref="B46:O46"/>
    <mergeCell ref="B40:O40"/>
    <mergeCell ref="C35:O35"/>
    <mergeCell ref="J19:L19"/>
    <mergeCell ref="B20:O20"/>
    <mergeCell ref="B21:O21"/>
    <mergeCell ref="B22:O22"/>
    <mergeCell ref="B23:O23"/>
    <mergeCell ref="B44:O44"/>
    <mergeCell ref="B47:O47"/>
    <mergeCell ref="B33:O33"/>
    <mergeCell ref="B43:O43"/>
    <mergeCell ref="D38:O38"/>
    <mergeCell ref="B48:O48"/>
    <mergeCell ref="B49:O49"/>
    <mergeCell ref="M152:O152"/>
    <mergeCell ref="M149:O149"/>
    <mergeCell ref="M143:O143"/>
    <mergeCell ref="B128:O128"/>
    <mergeCell ref="L125:M125"/>
    <mergeCell ref="L126:M126"/>
    <mergeCell ref="G137:H137"/>
    <mergeCell ref="G138:H138"/>
    <mergeCell ref="G139:H139"/>
    <mergeCell ref="M129:O129"/>
    <mergeCell ref="M130:O130"/>
    <mergeCell ref="M131:O131"/>
    <mergeCell ref="M145:O145"/>
    <mergeCell ref="M146:O146"/>
    <mergeCell ref="M147:O147"/>
    <mergeCell ref="M148:O148"/>
    <mergeCell ref="M134:O134"/>
    <mergeCell ref="M135:O135"/>
    <mergeCell ref="M136:O136"/>
    <mergeCell ref="M137:O137"/>
    <mergeCell ref="B137:F137"/>
    <mergeCell ref="B138:F138"/>
    <mergeCell ref="B139:F139"/>
    <mergeCell ref="G140:H140"/>
    <mergeCell ref="B140:F140"/>
    <mergeCell ref="M154:O154"/>
    <mergeCell ref="D193:H193"/>
    <mergeCell ref="M158:O158"/>
    <mergeCell ref="B185:O185"/>
    <mergeCell ref="I192:J192"/>
    <mergeCell ref="I193:J193"/>
    <mergeCell ref="M192:O192"/>
    <mergeCell ref="M193:O193"/>
    <mergeCell ref="M151:O151"/>
    <mergeCell ref="M161:O161"/>
    <mergeCell ref="M155:O155"/>
    <mergeCell ref="M156:O156"/>
    <mergeCell ref="M157:O157"/>
    <mergeCell ref="D189:H189"/>
    <mergeCell ref="I186:J186"/>
    <mergeCell ref="K186:L186"/>
    <mergeCell ref="M191:O191"/>
    <mergeCell ref="M190:O190"/>
    <mergeCell ref="M187:O187"/>
    <mergeCell ref="B186:C186"/>
    <mergeCell ref="B188:C188"/>
    <mergeCell ref="D188:H188"/>
    <mergeCell ref="M188:O188"/>
    <mergeCell ref="D186:H186"/>
    <mergeCell ref="M186:O186"/>
    <mergeCell ref="M189:O189"/>
    <mergeCell ref="B190:C190"/>
    <mergeCell ref="D190:H190"/>
    <mergeCell ref="I202:J202"/>
    <mergeCell ref="G129:H129"/>
    <mergeCell ref="B129:F129"/>
    <mergeCell ref="J121:K121"/>
    <mergeCell ref="D121:I121"/>
    <mergeCell ref="D122:H122"/>
    <mergeCell ref="D123:H123"/>
    <mergeCell ref="D124:H124"/>
    <mergeCell ref="D125:H125"/>
    <mergeCell ref="D126:H126"/>
    <mergeCell ref="G143:H143"/>
    <mergeCell ref="G144:H144"/>
    <mergeCell ref="B130:F130"/>
    <mergeCell ref="B131:F131"/>
    <mergeCell ref="B193:C193"/>
    <mergeCell ref="B202:C202"/>
    <mergeCell ref="D191:H191"/>
    <mergeCell ref="D192:H192"/>
    <mergeCell ref="B192:C192"/>
    <mergeCell ref="D202:H202"/>
    <mergeCell ref="B191:C191"/>
    <mergeCell ref="B187:C187"/>
    <mergeCell ref="D187:H187"/>
    <mergeCell ref="B189:C189"/>
    <mergeCell ref="M202:O202"/>
    <mergeCell ref="K187:L187"/>
    <mergeCell ref="K188:L188"/>
    <mergeCell ref="K189:L189"/>
    <mergeCell ref="K190:L190"/>
    <mergeCell ref="K191:L191"/>
    <mergeCell ref="K192:L192"/>
    <mergeCell ref="K193:L193"/>
    <mergeCell ref="K202:L202"/>
    <mergeCell ref="I187:J187"/>
    <mergeCell ref="I188:J188"/>
    <mergeCell ref="I189:J189"/>
    <mergeCell ref="I190:J190"/>
    <mergeCell ref="I191:J191"/>
    <mergeCell ref="B194:C194"/>
    <mergeCell ref="D194:H194"/>
    <mergeCell ref="D195:H195"/>
    <mergeCell ref="B195:C195"/>
    <mergeCell ref="B196:C196"/>
    <mergeCell ref="B197:C197"/>
    <mergeCell ref="G67:I67"/>
    <mergeCell ref="G68:I68"/>
    <mergeCell ref="G69:I69"/>
    <mergeCell ref="G80:I80"/>
    <mergeCell ref="L80:N80"/>
    <mergeCell ref="G61:I61"/>
    <mergeCell ref="G62:I62"/>
    <mergeCell ref="L62:N62"/>
    <mergeCell ref="G63:I63"/>
    <mergeCell ref="L63:N63"/>
    <mergeCell ref="G64:I64"/>
    <mergeCell ref="G65:I65"/>
    <mergeCell ref="G66:I66"/>
    <mergeCell ref="L69:N69"/>
    <mergeCell ref="L66:N66"/>
    <mergeCell ref="L67:N67"/>
    <mergeCell ref="L79:N79"/>
    <mergeCell ref="C61:D61"/>
    <mergeCell ref="C62:D62"/>
    <mergeCell ref="C63:D63"/>
    <mergeCell ref="C64:D64"/>
    <mergeCell ref="C65:D65"/>
    <mergeCell ref="C66:D66"/>
    <mergeCell ref="C67:D67"/>
    <mergeCell ref="C68:D68"/>
    <mergeCell ref="C69:D69"/>
    <mergeCell ref="C80:D80"/>
    <mergeCell ref="C70:D70"/>
    <mergeCell ref="G70:I70"/>
    <mergeCell ref="C71:D71"/>
    <mergeCell ref="G71:I71"/>
    <mergeCell ref="C72:D72"/>
    <mergeCell ref="G72:I72"/>
    <mergeCell ref="L70:N70"/>
    <mergeCell ref="L71:N71"/>
    <mergeCell ref="L72:N72"/>
    <mergeCell ref="L73:N73"/>
    <mergeCell ref="C73:D73"/>
    <mergeCell ref="C74:D74"/>
    <mergeCell ref="C75:D75"/>
    <mergeCell ref="C76:D76"/>
    <mergeCell ref="L74:N74"/>
    <mergeCell ref="L75:N75"/>
    <mergeCell ref="L76:N76"/>
    <mergeCell ref="C77:D77"/>
    <mergeCell ref="C78:D78"/>
    <mergeCell ref="C79:D79"/>
    <mergeCell ref="L77:N77"/>
    <mergeCell ref="L78:N78"/>
    <mergeCell ref="C81:D81"/>
    <mergeCell ref="C82:D82"/>
    <mergeCell ref="C83:D83"/>
    <mergeCell ref="C84:D84"/>
    <mergeCell ref="L81:N81"/>
    <mergeCell ref="L82:N82"/>
    <mergeCell ref="L83:N83"/>
    <mergeCell ref="L84:N84"/>
    <mergeCell ref="C85:D85"/>
    <mergeCell ref="C86:D86"/>
    <mergeCell ref="C87:D87"/>
    <mergeCell ref="C88:D88"/>
    <mergeCell ref="L85:N85"/>
    <mergeCell ref="L86:N86"/>
    <mergeCell ref="L87:N87"/>
    <mergeCell ref="L88:N88"/>
    <mergeCell ref="C89:D89"/>
    <mergeCell ref="C90:D90"/>
    <mergeCell ref="C91:D91"/>
    <mergeCell ref="C92:D92"/>
    <mergeCell ref="C105:D105"/>
    <mergeCell ref="L89:N89"/>
    <mergeCell ref="G90:I90"/>
    <mergeCell ref="G91:I91"/>
    <mergeCell ref="L92:N92"/>
    <mergeCell ref="C93:D93"/>
    <mergeCell ref="C94:D94"/>
    <mergeCell ref="C95:D95"/>
    <mergeCell ref="C96:D96"/>
    <mergeCell ref="L93:N93"/>
    <mergeCell ref="L94:N94"/>
    <mergeCell ref="L95:N95"/>
    <mergeCell ref="L96:N96"/>
    <mergeCell ref="C97:D97"/>
    <mergeCell ref="C98:D98"/>
    <mergeCell ref="C99:D99"/>
    <mergeCell ref="C100:D100"/>
    <mergeCell ref="L97:N97"/>
    <mergeCell ref="L98:N98"/>
    <mergeCell ref="L99:N99"/>
    <mergeCell ref="L100:N100"/>
    <mergeCell ref="C101:D101"/>
    <mergeCell ref="C102:D102"/>
    <mergeCell ref="C103:D103"/>
    <mergeCell ref="C104:D104"/>
    <mergeCell ref="L101:N101"/>
    <mergeCell ref="L102:N102"/>
    <mergeCell ref="L103:N103"/>
    <mergeCell ref="L104:N104"/>
    <mergeCell ref="C106:D106"/>
    <mergeCell ref="C107:D107"/>
    <mergeCell ref="C108:D108"/>
    <mergeCell ref="C109:D109"/>
    <mergeCell ref="C110:D110"/>
    <mergeCell ref="L105:N105"/>
    <mergeCell ref="L106:N106"/>
    <mergeCell ref="L107:N107"/>
    <mergeCell ref="L108:N108"/>
    <mergeCell ref="L109:N109"/>
    <mergeCell ref="L110:N110"/>
    <mergeCell ref="C111:D111"/>
    <mergeCell ref="C112:D112"/>
    <mergeCell ref="C113:D113"/>
    <mergeCell ref="G111:I111"/>
    <mergeCell ref="G112:I112"/>
    <mergeCell ref="L113:N113"/>
    <mergeCell ref="B165:F165"/>
    <mergeCell ref="B166:F166"/>
    <mergeCell ref="G165:H165"/>
    <mergeCell ref="G166:H166"/>
    <mergeCell ref="M165:O165"/>
    <mergeCell ref="M166:O166"/>
    <mergeCell ref="M150:O150"/>
    <mergeCell ref="M138:O138"/>
    <mergeCell ref="M139:O139"/>
    <mergeCell ref="M141:O141"/>
    <mergeCell ref="M140:O140"/>
    <mergeCell ref="G145:H145"/>
    <mergeCell ref="M144:O144"/>
    <mergeCell ref="B141:J141"/>
    <mergeCell ref="B144:F144"/>
    <mergeCell ref="M194:O194"/>
    <mergeCell ref="M195:O195"/>
    <mergeCell ref="M196:O196"/>
    <mergeCell ref="M197:O197"/>
    <mergeCell ref="M198:O198"/>
    <mergeCell ref="B198:C198"/>
    <mergeCell ref="I194:J194"/>
    <mergeCell ref="I195:J195"/>
    <mergeCell ref="I196:J196"/>
    <mergeCell ref="I197:J197"/>
    <mergeCell ref="I198:J198"/>
    <mergeCell ref="K194:L194"/>
    <mergeCell ref="K195:L195"/>
    <mergeCell ref="K196:L196"/>
    <mergeCell ref="K197:L197"/>
    <mergeCell ref="K198:L198"/>
  </mergeCells>
  <phoneticPr fontId="42" type="noConversion"/>
  <dataValidations count="2">
    <dataValidation type="list" allowBlank="1" showInputMessage="1" showErrorMessage="1" sqref="D184:I184" xr:uid="{00000000-0002-0000-0100-000000000000}">
      <formula1>rubros</formula1>
    </dataValidation>
    <dataValidation type="list" allowBlank="1" showInputMessage="1" showErrorMessage="1" sqref="M144:O151 M130:O140 M155:M174 N155:O159 N161:O164 N168:O168 N174:O174" xr:uid="{00000000-0002-0000-0100-000001000000}">
      <formula1>origen</formula1>
    </dataValidation>
  </dataValidations>
  <hyperlinks>
    <hyperlink ref="K182" r:id="rId1" display="chrome-extension://efaidnbmnnnibpcajpcglclefindmkaj/https:/ape.sena.edu.co/Documents/APE 2026/BANCO DE INSTRUCTORES 2026/3-2025-000251.pdf" xr:uid="{9EB924D6-86D7-471E-A196-FC313B9BB39B}"/>
  </hyperlinks>
  <pageMargins left="0.78740157480314965" right="0.19685039370078741" top="0.43307086614173229" bottom="0.43307086614173229" header="0.51181102362204722" footer="0.51181102362204722"/>
  <pageSetup paperSize="119" scale="33" firstPageNumber="0" orientation="landscape" horizontalDpi="300" verticalDpi="300" r:id="rId2"/>
  <headerFooter alignWithMargins="0"/>
  <rowBreaks count="1" manualBreakCount="1">
    <brk id="175" max="14" man="1"/>
  </rowBreaks>
  <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7AA42DA8BA394C857A88EBD7B02D08" ma:contentTypeVersion="16" ma:contentTypeDescription="Create a new document." ma:contentTypeScope="" ma:versionID="73969d3100aabf341951176d4a35ec18">
  <xsd:schema xmlns:xsd="http://www.w3.org/2001/XMLSchema" xmlns:xs="http://www.w3.org/2001/XMLSchema" xmlns:p="http://schemas.microsoft.com/office/2006/metadata/properties" xmlns:ns3="b5c1b895-4460-4d29-a85f-ac15706353d3" xmlns:ns4="af13feb6-73d3-47ef-8259-8d21a4bfcdcb" targetNamespace="http://schemas.microsoft.com/office/2006/metadata/properties" ma:root="true" ma:fieldsID="d0962d44fdaabacbda30eb1263f24bbc" ns3:_="" ns4:_="">
    <xsd:import namespace="b5c1b895-4460-4d29-a85f-ac15706353d3"/>
    <xsd:import namespace="af13feb6-73d3-47ef-8259-8d21a4bfcdc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_activity"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c1b895-4460-4d29-a85f-ac15706353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2" nillable="true" ma:displayName="_activity" ma:hidden="true" ma:internalName="_activity">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13feb6-73d3-47ef-8259-8d21a4bfcdc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5c1b895-4460-4d29-a85f-ac15706353d3" xsi:nil="true"/>
  </documentManagement>
</p:properties>
</file>

<file path=customXml/itemProps1.xml><?xml version="1.0" encoding="utf-8"?>
<ds:datastoreItem xmlns:ds="http://schemas.openxmlformats.org/officeDocument/2006/customXml" ds:itemID="{DE3E19F8-DDB2-4C17-8B9F-0CDCA4E4A2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c1b895-4460-4d29-a85f-ac15706353d3"/>
    <ds:schemaRef ds:uri="af13feb6-73d3-47ef-8259-8d21a4bfcd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9BF709-4918-42D8-B091-F84D177F88A7}">
  <ds:schemaRefs>
    <ds:schemaRef ds:uri="http://schemas.microsoft.com/sharepoint/v3/contenttype/forms"/>
  </ds:schemaRefs>
</ds:datastoreItem>
</file>

<file path=customXml/itemProps3.xml><?xml version="1.0" encoding="utf-8"?>
<ds:datastoreItem xmlns:ds="http://schemas.openxmlformats.org/officeDocument/2006/customXml" ds:itemID="{134F4369-D89C-4A97-970C-CB9C5E664095}">
  <ds:schemaRefs>
    <ds:schemaRef ds:uri="http://schemas.microsoft.com/office/infopath/2007/PartnerControls"/>
    <ds:schemaRef ds:uri="http://purl.org/dc/elements/1.1/"/>
    <ds:schemaRef ds:uri="b5c1b895-4460-4d29-a85f-ac15706353d3"/>
    <ds:schemaRef ds:uri="http://purl.org/dc/terms/"/>
    <ds:schemaRef ds:uri="http://purl.org/dc/dcmitype/"/>
    <ds:schemaRef ds:uri="http://schemas.openxmlformats.org/package/2006/metadata/core-properties"/>
    <ds:schemaRef ds:uri="http://schemas.microsoft.com/office/2006/documentManagement/types"/>
    <ds:schemaRef ds:uri="af13feb6-73d3-47ef-8259-8d21a4bfcdc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Hoja1</vt:lpstr>
      <vt:lpstr>Instrucciones</vt:lpstr>
      <vt:lpstr>PERFIL DEL PF</vt:lpstr>
      <vt:lpstr>'PERFIL DEL PF'!Área_de_impresión</vt:lpstr>
      <vt:lpstr>'PERFIL DEL PF'!Excel_BuiltIn__FilterDatabase_6</vt:lpstr>
      <vt:lpstr>OPCIONES</vt:lpstr>
      <vt:lpstr>origen</vt:lpstr>
      <vt:lpstr>rubros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claudia cristina sanabria vargas</cp:lastModifiedBy>
  <cp:revision/>
  <dcterms:created xsi:type="dcterms:W3CDTF">2012-08-13T04:08:32Z</dcterms:created>
  <dcterms:modified xsi:type="dcterms:W3CDTF">2026-07-10T01:50:47Z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0x010100C77AA42DA8BA394C857A88EBD7B02D08</vt:lpwstr>
  </property>
  <property fmtid="{D5CDD505-2E9C-101B-9397-08002B2CF9AE}" pid="3" name="MSIP_Label_fc111285-cafa-4fc9-8a9a-bd902089b24f_Enabled">
    <vt:lpwstr>true</vt:lpwstr>
  </property>
  <property fmtid="{D5CDD505-2E9C-101B-9397-08002B2CF9AE}" pid="4" name="MSIP_Label_fc111285-cafa-4fc9-8a9a-bd902089b24f_SetDate">
    <vt:lpwstr>2026-02-02T16:25:02Z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8ae76afd-fcb5-4518-bf2f-9e0e14b8a190</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